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contraloriadebogotadc-my.sharepoint.com/personal/yrodriguez_contraloriabogota_gov_co/Documents/Escritorio/Beneficiencia/2026/Contratación/Licitación/"/>
    </mc:Choice>
  </mc:AlternateContent>
  <xr:revisionPtr revIDLastSave="0" documentId="8_{F1556C08-F0CC-4CEB-B491-51743BA74810}" xr6:coauthVersionLast="47" xr6:coauthVersionMax="47" xr10:uidLastSave="{00000000-0000-0000-0000-000000000000}"/>
  <bookViews>
    <workbookView xWindow="-120" yWindow="-120" windowWidth="20730" windowHeight="11040" tabRatio="637" firstSheet="3" activeTab="4" xr2:uid="{00000000-000D-0000-FFFF-FFFF00000000}"/>
  </bookViews>
  <sheets>
    <sheet name="ESTUDIO DE MERCADO" sheetId="1" state="hidden" r:id="rId1"/>
    <sheet name="TASAS PROMEDIO" sheetId="16" state="hidden" r:id="rId2"/>
    <sheet name="RELACION TRDM" sheetId="4" state="hidden" r:id="rId3"/>
    <sheet name="RELACION SOAT" sheetId="15" r:id="rId4"/>
    <sheet name="AUTOMOVILES" sheetId="7" r:id="rId5"/>
  </sheets>
  <definedNames>
    <definedName name="_xlnm._FilterDatabase" localSheetId="3" hidden="1">'RELACION SOAT'!#REF!</definedName>
    <definedName name="_Toc140149825_1" localSheetId="4">#REF!</definedName>
    <definedName name="_Toc140149825_1" localSheetId="2">#REF!</definedName>
    <definedName name="_Toc140149825_1">#REF!</definedName>
    <definedName name="_Toc140149825_59" localSheetId="4">#REF!</definedName>
    <definedName name="_Toc140149825_59" localSheetId="2">#REF!</definedName>
    <definedName name="_Toc140149825_59">#REF!</definedName>
    <definedName name="_Toc142149825_60" localSheetId="4">#REF!</definedName>
    <definedName name="_Toc142149825_60" localSheetId="2">#REF!</definedName>
    <definedName name="_Toc142149825_60">#REF!</definedName>
    <definedName name="AMOR" localSheetId="4">#REF!</definedName>
    <definedName name="AMOR" localSheetId="2">#REF!</definedName>
    <definedName name="AMOR">#REF!</definedName>
    <definedName name="_xlnm.Print_Area" localSheetId="4">AUTOMOVILES!$C$2:$Y$8</definedName>
    <definedName name="_xlnm.Print_Area" localSheetId="0">'ESTUDIO DE MERCADO'!$B$2:$K$45</definedName>
    <definedName name="_xlnm.Print_Area" localSheetId="2">'RELACION TRDM'!$B$6:$E$24</definedName>
    <definedName name="bg">#REF!</definedName>
    <definedName name="cvehiculo">#REF!</definedName>
    <definedName name="estadof">#REF!</definedName>
    <definedName name="FFFFFFF" localSheetId="4">#REF!</definedName>
    <definedName name="FFFFFFF" localSheetId="2">#REF!</definedName>
    <definedName name="FFFFFFF">#REF!</definedName>
    <definedName name="g">#REF!</definedName>
    <definedName name="GENERAL">#REF!</definedName>
    <definedName name="GG" localSheetId="4">#REF!</definedName>
    <definedName name="GG" localSheetId="2">#REF!</definedName>
    <definedName name="GG">#REF!</definedName>
    <definedName name="GGGGGG" localSheetId="4">#REF!</definedName>
    <definedName name="GGGGGG" localSheetId="2">#REF!</definedName>
    <definedName name="GGGGGG">#REF!</definedName>
    <definedName name="Grupo">#REF!</definedName>
    <definedName name="opcion2">#REF!</definedName>
    <definedName name="opcion3">#REF!</definedName>
    <definedName name="opcion4">#REF!</definedName>
    <definedName name="opcion5">#REF!</definedName>
    <definedName name="opcion6">#REF!</definedName>
    <definedName name="RamoAmparo">#REF!</definedName>
    <definedName name="Servicio">#REF!</definedName>
    <definedName name="tadquisicion">#REF!</definedName>
    <definedName name="TipodeVehicul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5" l="1"/>
  <c r="C11" i="15" s="1"/>
  <c r="C12" i="15" s="1"/>
  <c r="C13" i="15" s="1"/>
  <c r="I11" i="4" l="1"/>
  <c r="I12" i="4"/>
  <c r="C11" i="1" l="1"/>
  <c r="K40" i="1" l="1"/>
  <c r="D37" i="1"/>
  <c r="F37" i="1" s="1"/>
  <c r="I37" i="1" s="1"/>
  <c r="G47" i="16"/>
  <c r="I47" i="16" s="1"/>
  <c r="D39" i="1" s="1"/>
  <c r="G37" i="16"/>
  <c r="I37" i="16" s="1"/>
  <c r="G37" i="1" l="1"/>
  <c r="H37" i="1" s="1"/>
  <c r="J37" i="1" l="1"/>
  <c r="K37" i="1" s="1"/>
  <c r="G42" i="16" l="1"/>
  <c r="I42" i="16" s="1"/>
  <c r="D38" i="1" s="1"/>
  <c r="C42" i="16"/>
  <c r="G32" i="16"/>
  <c r="I32" i="16" s="1"/>
  <c r="D36" i="1" s="1"/>
  <c r="C32" i="16"/>
  <c r="G27" i="16"/>
  <c r="I27" i="16" s="1"/>
  <c r="D35" i="1" s="1"/>
  <c r="C27" i="16"/>
  <c r="G22" i="16"/>
  <c r="I22" i="16" s="1"/>
  <c r="C22" i="16"/>
  <c r="G17" i="16"/>
  <c r="I17" i="16" s="1"/>
  <c r="D33" i="1" s="1"/>
  <c r="F33" i="1" s="1"/>
  <c r="C17" i="16"/>
  <c r="C47" i="16" s="1"/>
  <c r="G12" i="16"/>
  <c r="I12" i="16" s="1"/>
  <c r="D32" i="1" s="1"/>
  <c r="C12" i="16"/>
  <c r="C37" i="16" s="1"/>
  <c r="G7" i="16"/>
  <c r="H8" i="16" s="1"/>
  <c r="I7" i="16" s="1"/>
  <c r="D29" i="1" s="1"/>
  <c r="D34" i="1" l="1"/>
  <c r="I13" i="4"/>
  <c r="O21" i="7" l="1"/>
  <c r="C36" i="1" s="1"/>
  <c r="C12" i="7"/>
  <c r="C13" i="7" s="1"/>
  <c r="C14" i="7" s="1"/>
  <c r="C15" i="7" s="1"/>
  <c r="E11" i="4" l="1"/>
  <c r="F11" i="4" s="1"/>
  <c r="E12" i="4"/>
  <c r="F12" i="4" s="1"/>
  <c r="E13" i="4"/>
  <c r="F13" i="4" s="1"/>
  <c r="E14" i="4"/>
  <c r="F14" i="4" s="1"/>
  <c r="E15" i="4"/>
  <c r="F15" i="4" s="1"/>
  <c r="E16" i="4"/>
  <c r="F16" i="4" s="1"/>
  <c r="E10" i="4"/>
  <c r="F10" i="4" s="1"/>
  <c r="D18" i="4"/>
  <c r="D17" i="4"/>
  <c r="F39" i="1"/>
  <c r="G39" i="1" l="1"/>
  <c r="H39" i="1" s="1"/>
  <c r="I39" i="1"/>
  <c r="C6" i="7"/>
  <c r="B5" i="15"/>
  <c r="B4" i="1"/>
  <c r="B3" i="4" s="1"/>
  <c r="B2" i="4"/>
  <c r="B2" i="1"/>
  <c r="C23" i="1" l="1"/>
  <c r="H23" i="1"/>
  <c r="J23" i="1" l="1"/>
  <c r="F38" i="1" l="1"/>
  <c r="G38" i="1" l="1"/>
  <c r="H38" i="1" s="1"/>
  <c r="I38" i="1"/>
  <c r="F34" i="1"/>
  <c r="G34" i="1" l="1"/>
  <c r="H34" i="1" s="1"/>
  <c r="I34" i="1"/>
  <c r="J34" i="1" s="1"/>
  <c r="D19" i="4"/>
  <c r="J38" i="1" l="1"/>
  <c r="K38" i="1" s="1"/>
  <c r="J39" i="1"/>
  <c r="K39" i="1" s="1"/>
  <c r="E19" i="4" l="1"/>
  <c r="K34" i="1" l="1"/>
  <c r="D30" i="1" l="1"/>
  <c r="F32" i="1"/>
  <c r="E22" i="4"/>
  <c r="D22" i="4"/>
  <c r="D23" i="4" s="1"/>
  <c r="G32" i="1" l="1"/>
  <c r="I32" i="1"/>
  <c r="J32" i="1" s="1"/>
  <c r="G33" i="1"/>
  <c r="I33" i="1"/>
  <c r="J33" i="1" s="1"/>
  <c r="H32" i="1" l="1"/>
  <c r="H33" i="1"/>
  <c r="F35" i="1"/>
  <c r="I35" i="1" l="1"/>
  <c r="J35" i="1" s="1"/>
  <c r="G35" i="1"/>
  <c r="C29" i="1"/>
  <c r="F29" i="1" s="1"/>
  <c r="G29" i="1" l="1"/>
  <c r="H29" i="1" s="1"/>
  <c r="I29" i="1"/>
  <c r="J29" i="1" s="1"/>
  <c r="F36" i="1"/>
  <c r="I36" i="1" s="1"/>
  <c r="G36" i="1" l="1"/>
  <c r="H36" i="1" s="1"/>
  <c r="H35" i="1"/>
  <c r="F17" i="4"/>
  <c r="F18" i="4"/>
  <c r="J36" i="1" l="1"/>
  <c r="K36" i="1" s="1"/>
  <c r="F22" i="4"/>
  <c r="F19" i="4"/>
  <c r="F23" i="4" s="1"/>
  <c r="E23" i="4"/>
  <c r="C30" i="1" s="1"/>
  <c r="F30" i="1" s="1"/>
  <c r="G30" i="1" l="1"/>
  <c r="I30" i="1"/>
  <c r="J30" i="1" s="1"/>
  <c r="C31" i="1"/>
  <c r="K35" i="1"/>
  <c r="H30" i="1" l="1"/>
  <c r="H31" i="1" s="1"/>
  <c r="K30" i="1"/>
  <c r="K33" i="1" l="1"/>
  <c r="K29" i="1"/>
  <c r="K31" i="1" l="1"/>
  <c r="K32" i="1" l="1"/>
  <c r="K42" i="1" l="1"/>
  <c r="J6" i="1"/>
  <c r="K9" i="1" l="1"/>
  <c r="M39" i="1"/>
  <c r="M37" i="1"/>
  <c r="M38" i="1"/>
  <c r="M40" i="1"/>
  <c r="M31" i="1"/>
  <c r="M32" i="1"/>
  <c r="M33" i="1"/>
  <c r="M41" i="1"/>
  <c r="M34" i="1"/>
  <c r="M35" i="1"/>
  <c r="M36" i="1"/>
  <c r="N41" i="1" l="1"/>
</calcChain>
</file>

<file path=xl/sharedStrings.xml><?xml version="1.0" encoding="utf-8"?>
<sst xmlns="http://schemas.openxmlformats.org/spreadsheetml/2006/main" count="344" uniqueCount="213">
  <si>
    <t>RAMO</t>
  </si>
  <si>
    <t>VALOR ASEGURADO</t>
  </si>
  <si>
    <t>TODO RIESGO DAÑOS MATERIALES</t>
  </si>
  <si>
    <t>ENTIDAD</t>
  </si>
  <si>
    <t>TASAS</t>
  </si>
  <si>
    <t>%</t>
  </si>
  <si>
    <t>%o</t>
  </si>
  <si>
    <t>TIPO DE TASA % - %o</t>
  </si>
  <si>
    <t>DETALLE</t>
  </si>
  <si>
    <t xml:space="preserve">TOTAL TRDM (TASA %o) </t>
  </si>
  <si>
    <t>MARCA</t>
  </si>
  <si>
    <t>PLACA</t>
  </si>
  <si>
    <t>PROCESO DE CONTRATACION</t>
  </si>
  <si>
    <t>LIMITE ASEGURADO</t>
  </si>
  <si>
    <t>VIGENCIA DESDE 00:00 HORAS</t>
  </si>
  <si>
    <t>SUBLIMITES</t>
  </si>
  <si>
    <t>TOTAL VALOR ASEGURADO</t>
  </si>
  <si>
    <t>DINERO Y TÍTULOS VALORES DENTRO Y FUERA DE CAJA FUERTE.</t>
  </si>
  <si>
    <t>MANEJO GLOBAL ENTIDADES OFICIALES</t>
  </si>
  <si>
    <t>RESP. CIVIL EXTRACTUAL</t>
  </si>
  <si>
    <t>RESPONSABILIDAD CIVIL SERVIDORES PÚBLICOS</t>
  </si>
  <si>
    <t>INFIDELIDAD Y RIESGOS FINANCIEROS</t>
  </si>
  <si>
    <t>TOYOTA</t>
  </si>
  <si>
    <t>TOTAL PRIMA ANUAL</t>
  </si>
  <si>
    <t>IVA 19%</t>
  </si>
  <si>
    <t>TASA ANUAL ESTUDIO MERCADO</t>
  </si>
  <si>
    <t>DIAS DE COBERTURA PROYECTADOS</t>
  </si>
  <si>
    <t>AUTOMOVILES</t>
  </si>
  <si>
    <t>SUBTOTAL DE VALORES ASEGURADOS</t>
  </si>
  <si>
    <t>SUBTOTAL DE SUBLÍMITES</t>
  </si>
  <si>
    <t>RELACIÓN BIENES Y VALORES ASEGURADOS</t>
  </si>
  <si>
    <t>VIGENCIA HASTA 00:00 HORAS</t>
  </si>
  <si>
    <t>PRIMA NETA PROYECTADA</t>
  </si>
  <si>
    <t>TOTAL PROYECCIÓN</t>
  </si>
  <si>
    <t>CLASE</t>
  </si>
  <si>
    <t>CAMPERO</t>
  </si>
  <si>
    <t>LOS DE LEY</t>
  </si>
  <si>
    <t>TOTAL TODO RIESGO DAÑOS MATERIALES</t>
  </si>
  <si>
    <t>PRIMA NETA ANUAL</t>
  </si>
  <si>
    <t xml:space="preserve">PRESUPUESTO PROYECTADO </t>
  </si>
  <si>
    <t>CHASIS</t>
  </si>
  <si>
    <t>SOAT</t>
  </si>
  <si>
    <t xml:space="preserve">PRESUPUESTO DE LA ENTIDAD PARA EL PROCESO </t>
  </si>
  <si>
    <t>ADECUACIÓN DE CONSTRUCCIONES A LAS NORMAS DE SISMORESISTENCIA (10% del valor asegurado de Edificios)</t>
  </si>
  <si>
    <t>ADECUACIÓN DE SUELOS Y TERRENOS (10% del valor asegurado de Edificios)</t>
  </si>
  <si>
    <t>REMANENTE PARA FUTURAS INCLUSIONES Y/O MODIFICACIONES</t>
  </si>
  <si>
    <t>Fecha de elaboración: 16 de febrero de 2024</t>
  </si>
  <si>
    <t>PRIMA ANUAL</t>
  </si>
  <si>
    <t>PRIMA PERIODO PROYECTADO</t>
  </si>
  <si>
    <t>VIGENCIAS PROYECTADAS</t>
  </si>
  <si>
    <t>DETERMINACIÓN TASAS PROMEDIOS</t>
  </si>
  <si>
    <t>CALCULO DE TASA PROMEDIO</t>
  </si>
  <si>
    <t>PROMEDIO TASA MERCADO (A)</t>
  </si>
  <si>
    <t>AJUSTE POR SINIESTRALIDAD</t>
  </si>
  <si>
    <t>TASA FINAL PROMEDIO</t>
  </si>
  <si>
    <t>RESPONSABILIDAD CIVIL EXTRACONTRACTUAL</t>
  </si>
  <si>
    <t xml:space="preserve">MANEJO GLOBAL </t>
  </si>
  <si>
    <t>TRANSPORTE DE MERCANCÍAS</t>
  </si>
  <si>
    <t>PROYECCIÓN</t>
  </si>
  <si>
    <t>NOMBRE RUBRO</t>
  </si>
  <si>
    <t>PROYECCIÓN OFICIAL INICIAL POR RUBRO</t>
  </si>
  <si>
    <t>RAMOS QUE CONFORMAN CADA RUBRO</t>
  </si>
  <si>
    <t>PRESUPUESTO DISPONIBLE POR RUBRO</t>
  </si>
  <si>
    <t>PROYECCIÓN POR RAMO</t>
  </si>
  <si>
    <t>PROYECCIÓN POR RUBRO</t>
  </si>
  <si>
    <t>PRESUPUESTO DISPONIBLE</t>
  </si>
  <si>
    <t>Otros servicios de seguros distintos de los seguros de vida n.c.p.</t>
  </si>
  <si>
    <t>Servicios de seguros contra incendio, terremoto o sustracción</t>
  </si>
  <si>
    <t>Servicios de seguros generales de responsabilidad civil </t>
  </si>
  <si>
    <t>Servicios de seguros de vehículos automotores</t>
  </si>
  <si>
    <t>Servicio de seguro obligatorio de accidentes de tránsito (SOAT)</t>
  </si>
  <si>
    <t>TOTAL PRESUPUESTO GRUPO ÚNICO</t>
  </si>
  <si>
    <t>MENOS ADICIONES Y/O PRORROGAS</t>
  </si>
  <si>
    <t>ESTUDIO DE MERCADO</t>
  </si>
  <si>
    <t>BENEFICENCIA DE CUNDINAMARCA</t>
  </si>
  <si>
    <t>LICITACION PUBLICA</t>
  </si>
  <si>
    <t>TRANSPORTE DE VALORES</t>
  </si>
  <si>
    <t>INSTITUTO GEOGRAFICO AGUSTIN CODAZZI</t>
  </si>
  <si>
    <t>AGENCIA DE CUNDINAMARCA PARA LA PAZ Y LA CONVIVENCIA</t>
  </si>
  <si>
    <t>INSTITUTO NACIONAL DE METROLOGIA</t>
  </si>
  <si>
    <t>INSTITUTO DISTRITAL DE TURISMO - IDT</t>
  </si>
  <si>
    <t xml:space="preserve">MUEBLES Y ENSERES </t>
  </si>
  <si>
    <t>EQUIPOS DE OFICINA ELECTRICOS Y LABORATORIO</t>
  </si>
  <si>
    <t>MAQUINARIA DE PROPIEDAD</t>
  </si>
  <si>
    <t xml:space="preserve">EQUIPOS ESPECIALIZADOS </t>
  </si>
  <si>
    <t>TERRESTRE</t>
  </si>
  <si>
    <t>COMPUTADORES PORTATILES</t>
  </si>
  <si>
    <t>INMUEBLES</t>
  </si>
  <si>
    <t>INDICE VARIABLE ANUAL 5%</t>
  </si>
  <si>
    <t>TIPO</t>
  </si>
  <si>
    <t>Modelo</t>
  </si>
  <si>
    <t>CC</t>
  </si>
  <si>
    <t>PAS / TON</t>
  </si>
  <si>
    <t xml:space="preserve">MOTOR </t>
  </si>
  <si>
    <t>codigo fasecolda</t>
  </si>
  <si>
    <t>OIB494</t>
  </si>
  <si>
    <t>PRADO VX 3400</t>
  </si>
  <si>
    <t>5</t>
  </si>
  <si>
    <t>9FH11VJ9559011919</t>
  </si>
  <si>
    <t>OFK459</t>
  </si>
  <si>
    <t>HILUX DOBLE CABINA</t>
  </si>
  <si>
    <t>CAMIONETA</t>
  </si>
  <si>
    <t>9FH33UNE868001935</t>
  </si>
  <si>
    <t>OFK463</t>
  </si>
  <si>
    <t>9FH33UNE868002097</t>
  </si>
  <si>
    <t>ODT307</t>
  </si>
  <si>
    <t>SUSUKI</t>
  </si>
  <si>
    <t>GRAND VITARA</t>
  </si>
  <si>
    <t>J24B1321964</t>
  </si>
  <si>
    <t>JS3TD04V4J4100296</t>
  </si>
  <si>
    <t>ODT333</t>
  </si>
  <si>
    <t>J24B1321131</t>
  </si>
  <si>
    <t>JS3TD04V0J4100084</t>
  </si>
  <si>
    <t>ODT334</t>
  </si>
  <si>
    <t>J24B1323190</t>
  </si>
  <si>
    <t>JS3TD04V1J4100532</t>
  </si>
  <si>
    <t>TRANSPORTE DE MERCANCIAS</t>
  </si>
  <si>
    <r>
      <t>INDICE VARIABLE TODO RIESGO DAÑOS MATERI</t>
    </r>
    <r>
      <rPr>
        <sz val="10"/>
        <rFont val="Arial Narrow"/>
        <family val="2"/>
      </rPr>
      <t>ALES</t>
    </r>
    <r>
      <rPr>
        <b/>
        <sz val="10"/>
        <rFont val="Arial Narrow"/>
        <family val="2"/>
      </rPr>
      <t xml:space="preserve"> (5%)</t>
    </r>
  </si>
  <si>
    <t>CENTRO AL QUE ESTA ASIGNADO</t>
  </si>
  <si>
    <t>LA COLONIA</t>
  </si>
  <si>
    <t>CBA FACATATIVA</t>
  </si>
  <si>
    <t>OIL427</t>
  </si>
  <si>
    <t>CHEVROLET</t>
  </si>
  <si>
    <t>LUV DOBLE CABINA</t>
  </si>
  <si>
    <t>PICK UP DC</t>
  </si>
  <si>
    <t>866TFRSGHWAO55106</t>
  </si>
  <si>
    <t>CBA VILLETA</t>
  </si>
  <si>
    <t>OIL429</t>
  </si>
  <si>
    <t>8GGTFR6FHWA055105</t>
  </si>
  <si>
    <t>CBA BELMIRA</t>
  </si>
  <si>
    <t>OIE208</t>
  </si>
  <si>
    <t>LUV TFR CREW</t>
  </si>
  <si>
    <t>3</t>
  </si>
  <si>
    <t>TS96246821</t>
  </si>
  <si>
    <t>CBA ARBELAEZ</t>
  </si>
  <si>
    <t>OFK095</t>
  </si>
  <si>
    <t>H438112</t>
  </si>
  <si>
    <t>ADMINISTRACION CENTRAL</t>
  </si>
  <si>
    <t>TOTAL VALOR ASEGURADO AUTOS</t>
  </si>
  <si>
    <t>PROYECCIÓN DE PRIMA CON GUIA DE VALORES FASECOLDA MES DE: MAYO DE 2024</t>
  </si>
  <si>
    <t>FONDO DE DESARROLLO LOCAL DE LOS MARTIRES</t>
  </si>
  <si>
    <t>SECRETARIA DISTRITAL DEL HABITAT</t>
  </si>
  <si>
    <t>AUTORIDAD NACIONAL DE ACUICULTURA Y PESCA - AUNAP</t>
  </si>
  <si>
    <t>LICITACIÓN PÚBLICA No. 02 DE 2023</t>
  </si>
  <si>
    <t>COMISION NACIONAL DEL SERVICIO CIVIL</t>
  </si>
  <si>
    <t>SELECCION ABREVIADA CNSC-PAMC-011 DE 2024</t>
  </si>
  <si>
    <t>AGENCIA DE DESARROLLO RURAL -ADR</t>
  </si>
  <si>
    <t>SELECCIÓN ABREVIADA MENOR CUANTÍA No. MC-002-2024</t>
  </si>
  <si>
    <t>COLEGIO DE BOYACÁ</t>
  </si>
  <si>
    <t>SELECCIÓN ABREVIADA MENOR CUANTÍA No. SAMC-01-2024</t>
  </si>
  <si>
    <t>AGENCIA NACIONAL DEL ESPECTRO - ANE</t>
  </si>
  <si>
    <t>LICITACIÓN PÚBLICA No. 149 DE 2023</t>
  </si>
  <si>
    <t>DEPARTAMENTO ADMINISTRATIVO DE PROSPERIDAD SOCIAL - DPS</t>
  </si>
  <si>
    <t>SELECCIÓN ABREVIADA MENOR CUANTÍA No. SAMC-010 - 2023</t>
  </si>
  <si>
    <t>SELECCIÓN ABREVIADA MENOR CUANTÍA No. SDHT-SAMC-001-2024</t>
  </si>
  <si>
    <t>CONTRALORIA DE BOGOTA</t>
  </si>
  <si>
    <t>LICITACIÓN PÚBLICA No. CB-LP-001-2024</t>
  </si>
  <si>
    <t>SELECCIÓN ABREVIADA MENOR CUANTÍA No. FDLM-SAMC-002-2023</t>
  </si>
  <si>
    <t>SELECCIÓN ABREVIADA DE MENOR CUANTIA No SAMC 005 - 2024</t>
  </si>
  <si>
    <t xml:space="preserve">CENTRO NACIONAL DE MEMORIA HISTORICA </t>
  </si>
  <si>
    <t>SELECCIÓN ABREVIADA DE MENOR CUANTIA No.SAMC No. 001 DE 2023</t>
  </si>
  <si>
    <t>INSTITUTO DE EVALUACION TECNOLOGICA EN SALUD - IETS</t>
  </si>
  <si>
    <t>LICITACION PÚBLICA No. LP-05-2022-SC</t>
  </si>
  <si>
    <t xml:space="preserve">INSTITUTO DISTRITAL DE ARTES - IDARTES </t>
  </si>
  <si>
    <t>LP-001-2024</t>
  </si>
  <si>
    <t>LA COMISION DE REGULACION DE AGUA POTABLE Y SANEAMIENTO BASICO - CRA</t>
  </si>
  <si>
    <t>SELECCIÓN ABREVIADA MENOR CUANTIA No. 2 DE 2023</t>
  </si>
  <si>
    <t>COMISION DE REGULACION DE ENERGIA Y GAS - CREG</t>
  </si>
  <si>
    <t>CONTRATACION DIRECTA 2024</t>
  </si>
  <si>
    <t>ADMINISTRADORA COLOMBIANA DE PENSIONES - COLPENSIONES</t>
  </si>
  <si>
    <t>CP30-2022</t>
  </si>
  <si>
    <t>INSTITUTO COLOMBIANO DE CRÉDITO EDUCATIVO Y ESTUDIOS TÉCNICOS EN EL EXTERIOR – ICETEX</t>
  </si>
  <si>
    <t>IP-665-2023</t>
  </si>
  <si>
    <t>INSTITUTO NACIONAL DE SALUD</t>
  </si>
  <si>
    <t>INS-LP-002-2024</t>
  </si>
  <si>
    <t>SAMC01/2024</t>
  </si>
  <si>
    <t>REGION ADMINISTRATIVA DE PLANEACION ESPECIAL RAP-E</t>
  </si>
  <si>
    <t xml:space="preserve">SAMC-01 de 2024 </t>
  </si>
  <si>
    <t>DIRECCION NACIONAL DE INTELIGENCIA - DNI</t>
  </si>
  <si>
    <t>CONTRATACION DIRECTA  2-2024-787</t>
  </si>
  <si>
    <t>SELECCIÓN ABREVIADA DE MENOR CUANTIA No SAMC 001 - 2024</t>
  </si>
  <si>
    <t>FONDO DE PRESTACIONES ECONÓMICAS, CESANTIAS Y PENSIONES - FONCEP</t>
  </si>
  <si>
    <t>SELECCIÓN ABREVIADA MENOR CUANTIA No. SAMC_001 DE 2024</t>
  </si>
  <si>
    <t>AP AUTOMOVILES</t>
  </si>
  <si>
    <t>AUDITORIA GENERAL DE LA REPÚBLICA</t>
  </si>
  <si>
    <t xml:space="preserve"> SAMC-002 DE 2024</t>
  </si>
  <si>
    <t>FONDO DE DESARROLLO DE PROYECTOS DE CUNDINAMARCA-FONDECUN</t>
  </si>
  <si>
    <t>MINIMA CUANTIA IPMC-002-2024</t>
  </si>
  <si>
    <t>INSTITUTO PARA LA INVESTIGACIÓN EDUCATIVA Y EL DESARROLLO PEDAGÓGICO IDEP</t>
  </si>
  <si>
    <t>01 DE 2024 IDEP - SAMC</t>
  </si>
  <si>
    <t>UNIDAD ADMINISTRATIVA ESPECIAL JUNTA CENTRAL DE CONTADORES</t>
  </si>
  <si>
    <t>321-UAE-JCC-SA-MC-2023</t>
  </si>
  <si>
    <t>LP072023</t>
  </si>
  <si>
    <t>INSTITUTO COLOMBIANO AGROPECUARIO - ICA</t>
  </si>
  <si>
    <t>LICITACION PUBLICA No. GC-LP-050-2024</t>
  </si>
  <si>
    <t>UNIDAD ADMINISTRATIVA ESPECIAL DE CATASTRO DISTRITAL</t>
  </si>
  <si>
    <t>UAECD-LP-001-2023</t>
  </si>
  <si>
    <t>UNIDAD DE GESTIÓN PENSIONAL Y PARAFISCALES - UGPP</t>
  </si>
  <si>
    <t>LP.003-2023</t>
  </si>
  <si>
    <t>UNIDAD DEL SERVICIO PÚBLICO DE EMPLEO</t>
  </si>
  <si>
    <t>SPE-SG-SAMC-001-2023</t>
  </si>
  <si>
    <t>SUPERINTENDENCIA DE TRANSPORTE</t>
  </si>
  <si>
    <t>SAMC-005-2022</t>
  </si>
  <si>
    <t>TOTAL</t>
  </si>
  <si>
    <t>GENERALES</t>
  </si>
  <si>
    <t>RAMO/PRODUCTO</t>
  </si>
  <si>
    <t>PÓLIZAS</t>
  </si>
  <si>
    <t>MODELO</t>
  </si>
  <si>
    <t>VALOR PROYECTADO</t>
  </si>
  <si>
    <t>VENCIMIENTO</t>
  </si>
  <si>
    <t>No hay soat desde el 2023</t>
  </si>
  <si>
    <t>No hay soa desde sep 2025</t>
  </si>
  <si>
    <t>PROYECCIÓN DE PRIMA CON TARIFA DE SOAT PARA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</si>
</sst>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* #,##0_);_(* \(#,##0\);_(* &quot;-&quot;_);_(@_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&quot;$&quot;#,##0.00;[Red]\-&quot;$&quot;#,##0.00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_-* #,##0.00\ &quot;€&quot;_-;\-* #,##0.00\ &quot;€&quot;_-;_-* &quot;-&quot;??\ &quot;€&quot;_-;_-@_-"/>
    <numFmt numFmtId="173" formatCode="_-* #,##0\ _€_-;\-* #,##0\ _€_-;_-* &quot;-&quot;\ _€_-;_-@_-"/>
    <numFmt numFmtId="174" formatCode="_-* #,##0.00\ _€_-;\-* #,##0.00\ _€_-;_-* &quot;-&quot;??\ _€_-;_-@_-"/>
    <numFmt numFmtId="175" formatCode="d/mm/yyyy;@"/>
    <numFmt numFmtId="176" formatCode="[$$-240A]\ #,##0;\-[$$-240A]\ #,##0"/>
    <numFmt numFmtId="177" formatCode="&quot;$&quot;#,##0"/>
    <numFmt numFmtId="178" formatCode="_ &quot;$&quot;\ * #,##0.00_ ;_ &quot;$&quot;\ * \-#,##0.00_ ;_ &quot;$&quot;\ * &quot;-&quot;??_ ;_ @_ "/>
    <numFmt numFmtId="179" formatCode="_ * #,##0.00_ ;_ * \-#,##0.00_ ;_ * &quot;-&quot;??_ ;_ @_ "/>
    <numFmt numFmtId="180" formatCode="_-* #,##0.00_-;\-* #,##0.00_-;_-* \-??_-;_-@_-"/>
    <numFmt numFmtId="181" formatCode="[$$-240A]\ #,##0"/>
    <numFmt numFmtId="182" formatCode="0.0000"/>
    <numFmt numFmtId="183" formatCode="&quot;$&quot;#,##0_);[Red]\(&quot;$&quot;#,##0\)"/>
    <numFmt numFmtId="184" formatCode="_ [$€-2]\ * #,##0.00_ ;_ [$€-2]\ * \-#,##0.00_ ;_ [$€-2]\ * &quot;-&quot;??_ "/>
    <numFmt numFmtId="185" formatCode="_-* #,##0.00\ _F_-;\-* #,##0.00\ _F_-;_-* &quot;-&quot;??\ _F_-;_-@_-"/>
    <numFmt numFmtId="186" formatCode="_-[$€-2]* #,##0.00_-;\-[$€-2]* #,##0.00_-;_-[$€-2]* &quot;-&quot;??_-"/>
    <numFmt numFmtId="187" formatCode="_-[$€-2]* #,##0.00_-;\-[$€-2]* #,##0.00_-;_-[$€-2]* \-??_-"/>
    <numFmt numFmtId="188" formatCode="_ * #,##0.00_ ;_ * \-#,##0.00_ ;_ * \-??_ ;_ @_ "/>
    <numFmt numFmtId="189" formatCode="_ &quot;$ &quot;* #,##0.00_ ;_ &quot;$ &quot;* \-#,##0.00_ ;_ &quot;$ &quot;* \-??_ ;_ @_ "/>
    <numFmt numFmtId="190" formatCode="_-\$* #,##0.00_-;&quot;-$&quot;* #,##0.00_-;_-\$* \-??_-;_-@_-"/>
    <numFmt numFmtId="191" formatCode="_-&quot;$&quot;\ * #,##0_-;\-&quot;$&quot;\ * #,##0_-;_-&quot;$&quot;\ * &quot;-&quot;??_-;_-@_-"/>
    <numFmt numFmtId="192" formatCode="_-* #,##0_-;\-* #,##0_-;_-* &quot;-&quot;??_-;_-@_-"/>
    <numFmt numFmtId="193" formatCode="_(&quot;$&quot;\ * #,##0_);_(&quot;$&quot;\ * \(#,##0\);_(&quot;$&quot;\ * &quot;-&quot;??_);_(@_)"/>
    <numFmt numFmtId="194" formatCode="_-* #,##0.000_-;\-* #,##0.000_-;_-* &quot;-&quot;_-;_-@_-"/>
    <numFmt numFmtId="195" formatCode="_-[$$-240A]\ * #,##0_-;\-[$$-240A]\ * #,##0_-;_-[$$-240A]\ * &quot;-&quot;??_-;_-@_-"/>
    <numFmt numFmtId="196" formatCode="_(* #,##0_);_(* \(#,##0\);_(* &quot;-&quot;??_);_(@_)"/>
    <numFmt numFmtId="197" formatCode="_-[$$-240A]\ * #,##0.00_-;\-[$$-240A]\ * #,##0.00_-;_-[$$-240A]\ * &quot;-&quot;??_-;_-@_-"/>
    <numFmt numFmtId="198" formatCode="&quot;$&quot;\ #,##0"/>
    <numFmt numFmtId="199" formatCode="#,##0.000"/>
    <numFmt numFmtId="200" formatCode="0.000"/>
    <numFmt numFmtId="201" formatCode="_ &quot;$&quot;\ * #,##0_ ;_ &quot;$&quot;\ * \-#,##0_ ;_ &quot;$&quot;\ * &quot;-&quot;??_ ;_ @_ "/>
    <numFmt numFmtId="202" formatCode="[$$-240A]\ #,##0.00"/>
  </numFmts>
  <fonts count="9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color indexed="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8"/>
      <color theme="1"/>
      <name val="Tahoma"/>
      <family val="2"/>
    </font>
    <font>
      <b/>
      <sz val="12"/>
      <color theme="0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9" tint="-0.249977111117893"/>
      <name val="Arial Narrow"/>
      <family val="2"/>
    </font>
    <font>
      <sz val="12"/>
      <color theme="9" tint="-0.249977111117893"/>
      <name val="Calibri"/>
      <family val="2"/>
      <scheme val="minor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3"/>
      <name val="Arial Narrow"/>
      <family val="2"/>
    </font>
    <font>
      <b/>
      <sz val="12"/>
      <color rgb="FFFF000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color rgb="FFFF0000"/>
      <name val="Arial Narrow"/>
      <family val="2"/>
    </font>
    <font>
      <sz val="12"/>
      <color indexed="8"/>
      <name val="Arial Narrow"/>
      <family val="2"/>
    </font>
    <font>
      <sz val="9"/>
      <color indexed="8"/>
      <name val="Arial Narrow"/>
      <family val="2"/>
    </font>
    <font>
      <b/>
      <sz val="20"/>
      <color rgb="FF0070C0"/>
      <name val="Arial Narrow"/>
      <family val="2"/>
    </font>
    <font>
      <b/>
      <sz val="20"/>
      <color rgb="FF7030A0"/>
      <name val="Arial Narrow"/>
      <family val="2"/>
    </font>
    <font>
      <sz val="10"/>
      <color theme="1"/>
      <name val="Calibri"/>
      <family val="2"/>
      <scheme val="minor"/>
    </font>
    <font>
      <sz val="9"/>
      <color indexed="9"/>
      <name val="Arial Narrow"/>
      <family val="2"/>
    </font>
    <font>
      <sz val="9"/>
      <color rgb="FFFF0000"/>
      <name val="Arial Narrow"/>
      <family val="2"/>
    </font>
    <font>
      <b/>
      <sz val="9"/>
      <color indexed="8"/>
      <name val="Arial Narrow"/>
      <family val="2"/>
    </font>
    <font>
      <b/>
      <sz val="9"/>
      <color indexed="10"/>
      <name val="Arial Narrow"/>
      <family val="2"/>
    </font>
    <font>
      <b/>
      <sz val="9"/>
      <color rgb="FFFF0000"/>
      <name val="Arial Narrow"/>
      <family val="2"/>
    </font>
    <font>
      <b/>
      <sz val="16"/>
      <color rgb="FF0070C0"/>
      <name val="Arial Narrow"/>
      <family val="2"/>
    </font>
    <font>
      <b/>
      <sz val="14"/>
      <color rgb="FF0070C0"/>
      <name val="Arial Narrow"/>
      <family val="2"/>
    </font>
    <font>
      <b/>
      <sz val="11"/>
      <color theme="1"/>
      <name val="Arial Narrow"/>
      <family val="2"/>
    </font>
    <font>
      <b/>
      <sz val="14"/>
      <name val="Arial Narrow"/>
      <family val="2"/>
    </font>
    <font>
      <sz val="12"/>
      <color theme="5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42">
    <xf numFmtId="0" fontId="0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/>
    <xf numFmtId="168" fontId="24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25" fillId="0" borderId="0"/>
    <xf numFmtId="0" fontId="12" fillId="0" borderId="0"/>
    <xf numFmtId="172" fontId="12" fillId="0" borderId="0" applyFont="0" applyFill="0" applyBorder="0" applyAlignment="0" applyProtection="0"/>
    <xf numFmtId="0" fontId="25" fillId="0" borderId="0"/>
    <xf numFmtId="180" fontId="25" fillId="0" borderId="0" applyFill="0" applyBorder="0" applyAlignment="0" applyProtection="0"/>
    <xf numFmtId="0" fontId="25" fillId="0" borderId="0"/>
    <xf numFmtId="0" fontId="25" fillId="0" borderId="0"/>
    <xf numFmtId="179" fontId="25" fillId="0" borderId="0" applyFont="0" applyFill="0" applyBorder="0" applyAlignment="0" applyProtection="0"/>
    <xf numFmtId="0" fontId="25" fillId="0" borderId="0"/>
    <xf numFmtId="0" fontId="11" fillId="0" borderId="0"/>
    <xf numFmtId="0" fontId="10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9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5" fillId="22" borderId="6" applyNumberFormat="0" applyAlignment="0" applyProtection="0"/>
    <xf numFmtId="0" fontId="35" fillId="22" borderId="6" applyNumberFormat="0" applyAlignment="0" applyProtection="0"/>
    <xf numFmtId="0" fontId="35" fillId="22" borderId="6" applyNumberFormat="0" applyAlignment="0" applyProtection="0"/>
    <xf numFmtId="0" fontId="35" fillId="22" borderId="6" applyNumberFormat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8" fillId="8" borderId="5" applyNumberFormat="0" applyAlignment="0" applyProtection="0"/>
    <xf numFmtId="0" fontId="38" fillId="8" borderId="5" applyNumberFormat="0" applyAlignment="0" applyProtection="0"/>
    <xf numFmtId="0" fontId="38" fillId="8" borderId="5" applyNumberFormat="0" applyAlignment="0" applyProtection="0"/>
    <xf numFmtId="0" fontId="38" fillId="8" borderId="5" applyNumberFormat="0" applyAlignment="0" applyProtection="0"/>
    <xf numFmtId="181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4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1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6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6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6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1" fontId="25" fillId="0" borderId="0" applyFont="0" applyFill="0" applyBorder="0" applyAlignment="0" applyProtection="0"/>
    <xf numFmtId="187" fontId="25" fillId="0" borderId="0" applyFill="0" applyBorder="0" applyAlignment="0" applyProtection="0"/>
    <xf numFmtId="184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6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37" fillId="0" borderId="10" applyNumberFormat="0" applyFill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174" fontId="2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80" fontId="25" fillId="0" borderId="0" applyFill="0" applyBorder="0" applyAlignment="0" applyProtection="0"/>
    <xf numFmtId="173" fontId="25" fillId="0" borderId="0" applyFont="0" applyFill="0" applyBorder="0" applyAlignment="0" applyProtection="0"/>
    <xf numFmtId="180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5" fillId="0" borderId="0" applyFill="0" applyBorder="0" applyAlignment="0" applyProtection="0"/>
    <xf numFmtId="174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9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9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65" fontId="49" fillId="0" borderId="0"/>
    <xf numFmtId="174" fontId="2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7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6" fontId="24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6" fontId="24" fillId="0" borderId="0" applyFont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5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5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4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67" fontId="25" fillId="0" borderId="0" applyFont="0" applyFill="0" applyBorder="0" applyAlignment="0" applyProtection="0"/>
    <xf numFmtId="189" fontId="25" fillId="0" borderId="0" applyFill="0" applyBorder="0" applyAlignment="0" applyProtection="0"/>
    <xf numFmtId="16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90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67" fontId="49" fillId="0" borderId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181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10" fillId="0" borderId="0"/>
    <xf numFmtId="181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181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181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25" fillId="0" borderId="0"/>
    <xf numFmtId="0" fontId="25" fillId="0" borderId="0"/>
    <xf numFmtId="181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1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10" fillId="0" borderId="0"/>
    <xf numFmtId="0" fontId="10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181" fontId="10" fillId="0" borderId="0"/>
    <xf numFmtId="0" fontId="25" fillId="0" borderId="0"/>
    <xf numFmtId="0" fontId="25" fillId="0" borderId="0" applyNumberFormat="0" applyFill="0" applyBorder="0" applyAlignment="0" applyProtection="0"/>
    <xf numFmtId="0" fontId="49" fillId="0" borderId="0"/>
    <xf numFmtId="0" fontId="25" fillId="0" borderId="0"/>
    <xf numFmtId="0" fontId="25" fillId="0" borderId="0"/>
    <xf numFmtId="0" fontId="50" fillId="0" borderId="0"/>
    <xf numFmtId="181" fontId="50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181" fontId="25" fillId="0" borderId="0"/>
    <xf numFmtId="0" fontId="49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49" fillId="0" borderId="0"/>
    <xf numFmtId="0" fontId="25" fillId="24" borderId="11" applyNumberFormat="0" applyFont="0" applyAlignment="0" applyProtection="0"/>
    <xf numFmtId="0" fontId="25" fillId="24" borderId="11" applyNumberFormat="0" applyFont="0" applyAlignment="0" applyProtection="0"/>
    <xf numFmtId="0" fontId="25" fillId="24" borderId="11" applyNumberFormat="0" applyFont="0" applyAlignment="0" applyProtection="0"/>
    <xf numFmtId="0" fontId="25" fillId="24" borderId="11" applyNumberFormat="0" applyFont="0" applyAlignment="0" applyProtection="0"/>
    <xf numFmtId="0" fontId="41" fillId="21" borderId="12" applyNumberFormat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1" fillId="21" borderId="12" applyNumberFormat="0" applyAlignment="0" applyProtection="0"/>
    <xf numFmtId="0" fontId="41" fillId="21" borderId="12" applyNumberFormat="0" applyAlignment="0" applyProtection="0"/>
    <xf numFmtId="0" fontId="41" fillId="21" borderId="12" applyNumberFormat="0" applyAlignment="0" applyProtection="0"/>
    <xf numFmtId="0" fontId="41" fillId="21" borderId="12" applyNumberFormat="0" applyAlignment="0" applyProtection="0"/>
    <xf numFmtId="0" fontId="48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167" fontId="14" fillId="0" borderId="0" applyFont="0" applyFill="0" applyBorder="0" applyAlignment="0" applyProtection="0"/>
    <xf numFmtId="0" fontId="9" fillId="0" borderId="0"/>
    <xf numFmtId="0" fontId="8" fillId="0" borderId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69" fillId="0" borderId="0"/>
    <xf numFmtId="0" fontId="70" fillId="0" borderId="0"/>
    <xf numFmtId="0" fontId="7" fillId="0" borderId="0"/>
    <xf numFmtId="172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1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1" fillId="0" borderId="0"/>
    <xf numFmtId="43" fontId="71" fillId="0" borderId="0" applyFont="0" applyFill="0" applyBorder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16">
    <xf numFmtId="0" fontId="0" fillId="0" borderId="0" xfId="0"/>
    <xf numFmtId="0" fontId="22" fillId="0" borderId="0" xfId="161" applyFont="1"/>
    <xf numFmtId="0" fontId="22" fillId="0" borderId="0" xfId="161" applyFont="1" applyAlignment="1">
      <alignment vertical="center"/>
    </xf>
    <xf numFmtId="0" fontId="23" fillId="0" borderId="0" xfId="161" applyFont="1" applyAlignment="1">
      <alignment vertical="center"/>
    </xf>
    <xf numFmtId="0" fontId="26" fillId="0" borderId="0" xfId="161" applyFont="1" applyAlignment="1">
      <alignment horizontal="center"/>
    </xf>
    <xf numFmtId="0" fontId="18" fillId="0" borderId="0" xfId="0" applyFont="1" applyAlignment="1">
      <alignment vertical="center"/>
    </xf>
    <xf numFmtId="0" fontId="30" fillId="0" borderId="0" xfId="161" applyFont="1" applyAlignment="1">
      <alignment vertical="center"/>
    </xf>
    <xf numFmtId="168" fontId="20" fillId="2" borderId="1" xfId="1" applyNumberFormat="1" applyFont="1" applyFill="1" applyBorder="1" applyAlignment="1">
      <alignment horizontal="center" vertical="center"/>
    </xf>
    <xf numFmtId="0" fontId="54" fillId="2" borderId="0" xfId="2093" applyFont="1" applyFill="1" applyAlignment="1">
      <alignment horizontal="center" vertical="center"/>
    </xf>
    <xf numFmtId="0" fontId="55" fillId="0" borderId="0" xfId="0" applyFont="1"/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41" fontId="18" fillId="0" borderId="0" xfId="2" applyFont="1" applyAlignment="1">
      <alignment vertical="center"/>
    </xf>
    <xf numFmtId="167" fontId="30" fillId="0" borderId="15" xfId="2171" applyFont="1" applyFill="1" applyBorder="1" applyAlignment="1">
      <alignment horizontal="center" vertical="center"/>
    </xf>
    <xf numFmtId="0" fontId="58" fillId="2" borderId="0" xfId="161" applyFont="1" applyFill="1"/>
    <xf numFmtId="0" fontId="18" fillId="2" borderId="1" xfId="0" applyFont="1" applyFill="1" applyBorder="1" applyAlignment="1">
      <alignment horizontal="left" vertical="center"/>
    </xf>
    <xf numFmtId="181" fontId="18" fillId="2" borderId="1" xfId="0" applyNumberFormat="1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left" vertical="center"/>
    </xf>
    <xf numFmtId="181" fontId="18" fillId="2" borderId="15" xfId="0" applyNumberFormat="1" applyFont="1" applyFill="1" applyBorder="1" applyAlignment="1">
      <alignment horizontal="center" vertical="center"/>
    </xf>
    <xf numFmtId="41" fontId="63" fillId="26" borderId="1" xfId="2" applyFont="1" applyFill="1" applyBorder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195" fontId="30" fillId="2" borderId="1" xfId="161" applyNumberFormat="1" applyFont="1" applyFill="1" applyBorder="1" applyAlignment="1">
      <alignment vertical="center"/>
    </xf>
    <xf numFmtId="195" fontId="17" fillId="26" borderId="15" xfId="0" quotePrefix="1" applyNumberFormat="1" applyFont="1" applyFill="1" applyBorder="1" applyAlignment="1">
      <alignment vertical="center" wrapText="1"/>
    </xf>
    <xf numFmtId="191" fontId="30" fillId="0" borderId="15" xfId="161" applyNumberFormat="1" applyFont="1" applyBorder="1" applyAlignment="1">
      <alignment horizontal="center" vertical="center"/>
    </xf>
    <xf numFmtId="0" fontId="22" fillId="0" borderId="0" xfId="161" applyFont="1" applyAlignment="1">
      <alignment horizontal="left" vertical="center"/>
    </xf>
    <xf numFmtId="177" fontId="64" fillId="29" borderId="1" xfId="161" applyNumberFormat="1" applyFont="1" applyFill="1" applyBorder="1" applyAlignment="1">
      <alignment vertical="center"/>
    </xf>
    <xf numFmtId="195" fontId="30" fillId="0" borderId="1" xfId="161" applyNumberFormat="1" applyFont="1" applyBorder="1" applyAlignment="1">
      <alignment vertical="center"/>
    </xf>
    <xf numFmtId="1" fontId="18" fillId="0" borderId="0" xfId="0" applyNumberFormat="1" applyFont="1" applyAlignment="1">
      <alignment vertical="center"/>
    </xf>
    <xf numFmtId="0" fontId="51" fillId="29" borderId="15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176" fontId="21" fillId="2" borderId="0" xfId="2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76" fontId="66" fillId="0" borderId="0" xfId="2" applyNumberFormat="1" applyFont="1" applyFill="1" applyBorder="1" applyAlignment="1">
      <alignment horizontal="center" vertical="center"/>
    </xf>
    <xf numFmtId="176" fontId="18" fillId="2" borderId="0" xfId="2" applyNumberFormat="1" applyFont="1" applyFill="1" applyBorder="1" applyAlignment="1">
      <alignment horizontal="center" vertical="center"/>
    </xf>
    <xf numFmtId="1" fontId="53" fillId="0" borderId="0" xfId="0" applyNumberFormat="1" applyFont="1" applyAlignment="1">
      <alignment horizontal="center" vertical="center"/>
    </xf>
    <xf numFmtId="41" fontId="68" fillId="0" borderId="0" xfId="2" applyFont="1" applyAlignment="1">
      <alignment vertical="center"/>
    </xf>
    <xf numFmtId="0" fontId="57" fillId="2" borderId="0" xfId="169" applyFont="1" applyFill="1" applyAlignment="1">
      <alignment horizontal="center" vertical="center"/>
    </xf>
    <xf numFmtId="0" fontId="53" fillId="0" borderId="0" xfId="0" applyFont="1" applyAlignment="1">
      <alignment horizontal="center"/>
    </xf>
    <xf numFmtId="176" fontId="19" fillId="31" borderId="15" xfId="2171" applyNumberFormat="1" applyFont="1" applyFill="1" applyBorder="1" applyAlignment="1">
      <alignment vertical="center"/>
    </xf>
    <xf numFmtId="0" fontId="60" fillId="0" borderId="0" xfId="169" applyFont="1" applyAlignment="1">
      <alignment vertical="center" wrapText="1"/>
    </xf>
    <xf numFmtId="0" fontId="18" fillId="2" borderId="20" xfId="0" applyFont="1" applyFill="1" applyBorder="1" applyAlignment="1">
      <alignment horizontal="left" vertical="center"/>
    </xf>
    <xf numFmtId="0" fontId="6" fillId="0" borderId="0" xfId="2229"/>
    <xf numFmtId="0" fontId="52" fillId="0" borderId="0" xfId="2229" applyFont="1" applyAlignment="1">
      <alignment horizontal="center"/>
    </xf>
    <xf numFmtId="0" fontId="54" fillId="2" borderId="0" xfId="2093" applyFont="1" applyFill="1" applyAlignment="1">
      <alignment vertical="center"/>
    </xf>
    <xf numFmtId="0" fontId="57" fillId="2" borderId="0" xfId="2093" applyFont="1" applyFill="1" applyAlignment="1">
      <alignment vertical="center"/>
    </xf>
    <xf numFmtId="181" fontId="18" fillId="2" borderId="20" xfId="0" applyNumberFormat="1" applyFont="1" applyFill="1" applyBorder="1" applyAlignment="1">
      <alignment horizontal="center" vertical="center"/>
    </xf>
    <xf numFmtId="197" fontId="57" fillId="2" borderId="0" xfId="2093" applyNumberFormat="1" applyFont="1" applyFill="1" applyAlignment="1">
      <alignment vertical="center"/>
    </xf>
    <xf numFmtId="197" fontId="54" fillId="2" borderId="0" xfId="2093" applyNumberFormat="1" applyFont="1" applyFill="1" applyAlignment="1">
      <alignment vertical="center"/>
    </xf>
    <xf numFmtId="0" fontId="61" fillId="25" borderId="20" xfId="161" applyFont="1" applyFill="1" applyBorder="1" applyAlignment="1">
      <alignment horizontal="center" vertical="center" wrapText="1"/>
    </xf>
    <xf numFmtId="0" fontId="61" fillId="25" borderId="20" xfId="169" applyFont="1" applyFill="1" applyBorder="1" applyAlignment="1">
      <alignment horizontal="center" vertical="center" wrapText="1"/>
    </xf>
    <xf numFmtId="176" fontId="17" fillId="0" borderId="0" xfId="1" applyNumberFormat="1" applyFont="1" applyBorder="1" applyAlignment="1">
      <alignment horizontal="center" vertical="center"/>
    </xf>
    <xf numFmtId="197" fontId="30" fillId="2" borderId="1" xfId="161" applyNumberFormat="1" applyFont="1" applyFill="1" applyBorder="1" applyAlignment="1">
      <alignment vertical="center"/>
    </xf>
    <xf numFmtId="176" fontId="19" fillId="30" borderId="15" xfId="2171" applyNumberFormat="1" applyFont="1" applyFill="1" applyBorder="1" applyAlignment="1">
      <alignment vertical="center"/>
    </xf>
    <xf numFmtId="198" fontId="73" fillId="2" borderId="0" xfId="2237" applyNumberFormat="1" applyFont="1" applyFill="1" applyAlignment="1">
      <alignment horizontal="right" vertical="center"/>
    </xf>
    <xf numFmtId="167" fontId="29" fillId="0" borderId="0" xfId="2171" applyFont="1" applyAlignment="1">
      <alignment vertical="center"/>
    </xf>
    <xf numFmtId="167" fontId="27" fillId="0" borderId="0" xfId="2171" applyFont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181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74" fillId="0" borderId="0" xfId="161" applyFont="1" applyAlignment="1">
      <alignment horizontal="left"/>
    </xf>
    <xf numFmtId="168" fontId="29" fillId="0" borderId="1" xfId="1" applyNumberFormat="1" applyFont="1" applyFill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18" fillId="0" borderId="20" xfId="0" applyFont="1" applyBorder="1" applyAlignment="1">
      <alignment vertical="center"/>
    </xf>
    <xf numFmtId="175" fontId="18" fillId="0" borderId="20" xfId="0" applyNumberFormat="1" applyFont="1" applyBorder="1" applyAlignment="1">
      <alignment horizontal="center" vertical="center"/>
    </xf>
    <xf numFmtId="175" fontId="67" fillId="0" borderId="20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vertical="center"/>
    </xf>
    <xf numFmtId="0" fontId="63" fillId="27" borderId="20" xfId="0" applyFont="1" applyFill="1" applyBorder="1" applyAlignment="1">
      <alignment horizontal="center" vertical="center" wrapText="1"/>
    </xf>
    <xf numFmtId="0" fontId="19" fillId="27" borderId="20" xfId="0" applyFont="1" applyFill="1" applyBorder="1" applyAlignment="1">
      <alignment horizontal="left" vertical="center"/>
    </xf>
    <xf numFmtId="192" fontId="19" fillId="27" borderId="20" xfId="1" applyNumberFormat="1" applyFont="1" applyFill="1" applyBorder="1" applyAlignment="1">
      <alignment vertical="center" wrapText="1"/>
    </xf>
    <xf numFmtId="0" fontId="19" fillId="33" borderId="20" xfId="0" applyFont="1" applyFill="1" applyBorder="1" applyAlignment="1">
      <alignment horizontal="center" vertical="center"/>
    </xf>
    <xf numFmtId="0" fontId="2" fillId="0" borderId="0" xfId="2239"/>
    <xf numFmtId="0" fontId="18" fillId="0" borderId="0" xfId="2239" applyFont="1"/>
    <xf numFmtId="0" fontId="77" fillId="0" borderId="0" xfId="2239" applyFont="1"/>
    <xf numFmtId="0" fontId="2" fillId="2" borderId="0" xfId="2239" applyFill="1"/>
    <xf numFmtId="0" fontId="74" fillId="0" borderId="0" xfId="0" applyFont="1" applyAlignment="1">
      <alignment vertical="center"/>
    </xf>
    <xf numFmtId="1" fontId="78" fillId="0" borderId="0" xfId="0" applyNumberFormat="1" applyFont="1" applyAlignment="1">
      <alignment vertical="center"/>
    </xf>
    <xf numFmtId="0" fontId="79" fillId="0" borderId="0" xfId="0" applyFont="1" applyAlignment="1">
      <alignment vertical="center"/>
    </xf>
    <xf numFmtId="41" fontId="79" fillId="0" borderId="0" xfId="0" applyNumberFormat="1" applyFont="1" applyAlignment="1">
      <alignment horizontal="center" vertical="center"/>
    </xf>
    <xf numFmtId="41" fontId="74" fillId="0" borderId="0" xfId="616" applyFont="1" applyAlignment="1">
      <alignment vertical="center"/>
    </xf>
    <xf numFmtId="0" fontId="80" fillId="34" borderId="15" xfId="0" applyFont="1" applyFill="1" applyBorder="1" applyAlignment="1">
      <alignment horizontal="center" vertical="center" wrapText="1"/>
    </xf>
    <xf numFmtId="0" fontId="80" fillId="35" borderId="15" xfId="0" applyFont="1" applyFill="1" applyBorder="1" applyAlignment="1">
      <alignment horizontal="center" vertical="center" wrapText="1"/>
    </xf>
    <xf numFmtId="170" fontId="63" fillId="36" borderId="15" xfId="862" applyFont="1" applyFill="1" applyBorder="1" applyAlignment="1">
      <alignment horizontal="center" vertical="center" wrapText="1"/>
    </xf>
    <xf numFmtId="170" fontId="63" fillId="33" borderId="15" xfId="862" applyFont="1" applyFill="1" applyBorder="1" applyAlignment="1">
      <alignment horizontal="center" vertical="center" wrapText="1"/>
    </xf>
    <xf numFmtId="170" fontId="63" fillId="26" borderId="15" xfId="862" applyFont="1" applyFill="1" applyBorder="1" applyAlignment="1">
      <alignment horizontal="center" vertical="center" wrapText="1"/>
    </xf>
    <xf numFmtId="193" fontId="74" fillId="0" borderId="15" xfId="2171" applyNumberFormat="1" applyFont="1" applyBorder="1" applyAlignment="1">
      <alignment horizontal="center" vertical="center"/>
    </xf>
    <xf numFmtId="193" fontId="74" fillId="0" borderId="15" xfId="2171" applyNumberFormat="1" applyFont="1" applyBorder="1" applyAlignment="1">
      <alignment vertical="center"/>
    </xf>
    <xf numFmtId="193" fontId="74" fillId="0" borderId="3" xfId="2171" applyNumberFormat="1" applyFont="1" applyBorder="1" applyAlignment="1">
      <alignment horizontal="center" vertical="center"/>
    </xf>
    <xf numFmtId="170" fontId="60" fillId="0" borderId="15" xfId="862" applyFont="1" applyBorder="1" applyAlignment="1">
      <alignment horizontal="center" vertical="center"/>
    </xf>
    <xf numFmtId="0" fontId="74" fillId="2" borderId="3" xfId="0" applyFont="1" applyFill="1" applyBorder="1" applyAlignment="1">
      <alignment horizontal="left" vertical="center" wrapText="1"/>
    </xf>
    <xf numFmtId="0" fontId="74" fillId="0" borderId="15" xfId="0" applyFont="1" applyBorder="1" applyAlignment="1">
      <alignment horizontal="left" vertical="center" wrapText="1"/>
    </xf>
    <xf numFmtId="196" fontId="74" fillId="0" borderId="15" xfId="2180" applyNumberFormat="1" applyFont="1" applyFill="1" applyBorder="1" applyAlignment="1">
      <alignment vertical="center"/>
    </xf>
    <xf numFmtId="193" fontId="80" fillId="0" borderId="15" xfId="2171" applyNumberFormat="1" applyFont="1" applyBorder="1" applyAlignment="1">
      <alignment vertical="center"/>
    </xf>
    <xf numFmtId="193" fontId="74" fillId="0" borderId="4" xfId="2171" applyNumberFormat="1" applyFont="1" applyBorder="1" applyAlignment="1">
      <alignment vertical="center"/>
    </xf>
    <xf numFmtId="170" fontId="60" fillId="0" borderId="15" xfId="862" applyFont="1" applyBorder="1" applyAlignment="1">
      <alignment vertical="center"/>
    </xf>
    <xf numFmtId="170" fontId="81" fillId="0" borderId="15" xfId="862" applyFont="1" applyBorder="1" applyAlignment="1">
      <alignment vertical="center"/>
    </xf>
    <xf numFmtId="0" fontId="80" fillId="37" borderId="15" xfId="0" applyFont="1" applyFill="1" applyBorder="1" applyAlignment="1">
      <alignment horizontal="center" vertical="center"/>
    </xf>
    <xf numFmtId="193" fontId="80" fillId="37" borderId="15" xfId="2171" applyNumberFormat="1" applyFont="1" applyFill="1" applyBorder="1" applyAlignment="1">
      <alignment horizontal="center" vertical="center"/>
    </xf>
    <xf numFmtId="170" fontId="63" fillId="0" borderId="0" xfId="862" applyFont="1" applyFill="1" applyBorder="1" applyAlignment="1">
      <alignment horizontal="center" vertical="center"/>
    </xf>
    <xf numFmtId="170" fontId="81" fillId="0" borderId="0" xfId="862" applyFont="1" applyFill="1" applyBorder="1" applyAlignment="1">
      <alignment horizontal="center" vertical="center"/>
    </xf>
    <xf numFmtId="170" fontId="61" fillId="36" borderId="15" xfId="862" applyFont="1" applyFill="1" applyBorder="1" applyAlignment="1">
      <alignment horizontal="center" vertical="center"/>
    </xf>
    <xf numFmtId="170" fontId="81" fillId="0" borderId="0" xfId="862" applyFont="1" applyBorder="1" applyAlignment="1">
      <alignment horizontal="center" vertical="center"/>
    </xf>
    <xf numFmtId="168" fontId="82" fillId="26" borderId="15" xfId="2180" applyFont="1" applyFill="1" applyBorder="1" applyAlignment="1">
      <alignment vertical="center"/>
    </xf>
    <xf numFmtId="41" fontId="63" fillId="26" borderId="1" xfId="2" applyFont="1" applyFill="1" applyBorder="1" applyAlignment="1">
      <alignment horizontal="right" vertical="center" wrapText="1"/>
    </xf>
    <xf numFmtId="41" fontId="63" fillId="26" borderId="15" xfId="2" applyFont="1" applyFill="1" applyBorder="1" applyAlignment="1">
      <alignment horizontal="right" vertical="center" wrapText="1"/>
    </xf>
    <xf numFmtId="181" fontId="18" fillId="2" borderId="1" xfId="2" applyNumberFormat="1" applyFont="1" applyFill="1" applyBorder="1" applyAlignment="1">
      <alignment horizontal="right" vertical="center"/>
    </xf>
    <xf numFmtId="193" fontId="18" fillId="2" borderId="1" xfId="2171" applyNumberFormat="1" applyFont="1" applyFill="1" applyBorder="1" applyAlignment="1">
      <alignment horizontal="right" vertical="center"/>
    </xf>
    <xf numFmtId="176" fontId="18" fillId="2" borderId="1" xfId="2" applyNumberFormat="1" applyFont="1" applyFill="1" applyBorder="1" applyAlignment="1">
      <alignment horizontal="right" vertical="center"/>
    </xf>
    <xf numFmtId="176" fontId="18" fillId="2" borderId="15" xfId="2" applyNumberFormat="1" applyFont="1" applyFill="1" applyBorder="1" applyAlignment="1">
      <alignment horizontal="right" vertical="center"/>
    </xf>
    <xf numFmtId="176" fontId="18" fillId="2" borderId="4" xfId="2" applyNumberFormat="1" applyFont="1" applyFill="1" applyBorder="1" applyAlignment="1">
      <alignment horizontal="right" vertical="center"/>
    </xf>
    <xf numFmtId="176" fontId="18" fillId="0" borderId="4" xfId="2" applyNumberFormat="1" applyFont="1" applyFill="1" applyBorder="1" applyAlignment="1">
      <alignment horizontal="right" vertical="center"/>
    </xf>
    <xf numFmtId="176" fontId="18" fillId="0" borderId="15" xfId="2" applyNumberFormat="1" applyFont="1" applyFill="1" applyBorder="1" applyAlignment="1">
      <alignment horizontal="right" vertical="center"/>
    </xf>
    <xf numFmtId="176" fontId="28" fillId="26" borderId="1" xfId="2" applyNumberFormat="1" applyFont="1" applyFill="1" applyBorder="1" applyAlignment="1">
      <alignment horizontal="right" vertical="center"/>
    </xf>
    <xf numFmtId="1" fontId="18" fillId="0" borderId="15" xfId="2118" applyNumberFormat="1" applyFont="1" applyBorder="1" applyAlignment="1">
      <alignment horizontal="center"/>
    </xf>
    <xf numFmtId="202" fontId="29" fillId="0" borderId="0" xfId="0" applyNumberFormat="1" applyFont="1" applyAlignment="1">
      <alignment vertical="center"/>
    </xf>
    <xf numFmtId="0" fontId="18" fillId="34" borderId="20" xfId="0" applyFont="1" applyFill="1" applyBorder="1" applyAlignment="1">
      <alignment horizontal="left" vertical="center" wrapText="1"/>
    </xf>
    <xf numFmtId="176" fontId="18" fillId="34" borderId="20" xfId="2" applyNumberFormat="1" applyFont="1" applyFill="1" applyBorder="1" applyAlignment="1">
      <alignment horizontal="right" vertical="center"/>
    </xf>
    <xf numFmtId="0" fontId="86" fillId="2" borderId="0" xfId="2093" applyFont="1" applyFill="1" applyAlignment="1">
      <alignment vertical="center"/>
    </xf>
    <xf numFmtId="181" fontId="18" fillId="34" borderId="15" xfId="2118" applyFont="1" applyFill="1" applyBorder="1"/>
    <xf numFmtId="181" fontId="19" fillId="34" borderId="15" xfId="2118" applyFont="1" applyFill="1" applyBorder="1" applyAlignment="1">
      <alignment horizontal="center" vertical="center" wrapText="1"/>
    </xf>
    <xf numFmtId="181" fontId="19" fillId="34" borderId="15" xfId="2118" applyFont="1" applyFill="1" applyBorder="1" applyAlignment="1">
      <alignment horizontal="center" vertical="center"/>
    </xf>
    <xf numFmtId="201" fontId="19" fillId="34" borderId="15" xfId="1101" applyNumberFormat="1" applyFont="1" applyFill="1" applyBorder="1" applyAlignment="1">
      <alignment horizontal="center" vertical="center"/>
    </xf>
    <xf numFmtId="181" fontId="17" fillId="34" borderId="15" xfId="2118" applyFont="1" applyFill="1" applyBorder="1" applyAlignment="1">
      <alignment horizontal="center" vertical="center" wrapText="1"/>
    </xf>
    <xf numFmtId="41" fontId="17" fillId="34" borderId="15" xfId="2241" applyFont="1" applyFill="1" applyBorder="1" applyAlignment="1">
      <alignment vertical="center"/>
    </xf>
    <xf numFmtId="192" fontId="19" fillId="0" borderId="15" xfId="1" applyNumberFormat="1" applyFont="1" applyFill="1" applyBorder="1"/>
    <xf numFmtId="192" fontId="19" fillId="0" borderId="0" xfId="1" applyNumberFormat="1" applyFont="1" applyAlignment="1">
      <alignment vertical="center"/>
    </xf>
    <xf numFmtId="192" fontId="30" fillId="0" borderId="15" xfId="1" applyNumberFormat="1" applyFont="1" applyFill="1" applyBorder="1"/>
    <xf numFmtId="192" fontId="30" fillId="31" borderId="15" xfId="1" applyNumberFormat="1" applyFont="1" applyFill="1" applyBorder="1"/>
    <xf numFmtId="198" fontId="73" fillId="31" borderId="0" xfId="2237" applyNumberFormat="1" applyFont="1" applyFill="1" applyAlignment="1">
      <alignment horizontal="right" vertical="center"/>
    </xf>
    <xf numFmtId="192" fontId="18" fillId="31" borderId="15" xfId="1" applyNumberFormat="1" applyFont="1" applyFill="1" applyBorder="1"/>
    <xf numFmtId="192" fontId="30" fillId="38" borderId="15" xfId="1" applyNumberFormat="1" applyFont="1" applyFill="1" applyBorder="1"/>
    <xf numFmtId="192" fontId="18" fillId="38" borderId="15" xfId="1" applyNumberFormat="1" applyFont="1" applyFill="1" applyBorder="1"/>
    <xf numFmtId="198" fontId="73" fillId="38" borderId="0" xfId="2237" applyNumberFormat="1" applyFont="1" applyFill="1" applyAlignment="1">
      <alignment horizontal="right" vertical="center"/>
    </xf>
    <xf numFmtId="41" fontId="63" fillId="0" borderId="0" xfId="2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192" fontId="19" fillId="0" borderId="0" xfId="1" applyNumberFormat="1" applyFont="1" applyFill="1" applyBorder="1" applyAlignment="1">
      <alignment vertical="center" wrapText="1"/>
    </xf>
    <xf numFmtId="2" fontId="17" fillId="39" borderId="31" xfId="2239" applyNumberFormat="1" applyFont="1" applyFill="1" applyBorder="1" applyAlignment="1">
      <alignment horizontal="center" vertical="center" wrapText="1"/>
    </xf>
    <xf numFmtId="2" fontId="17" fillId="39" borderId="32" xfId="2239" applyNumberFormat="1" applyFont="1" applyFill="1" applyBorder="1" applyAlignment="1">
      <alignment horizontal="center" vertical="center" wrapText="1"/>
    </xf>
    <xf numFmtId="0" fontId="17" fillId="39" borderId="33" xfId="2239" applyFont="1" applyFill="1" applyBorder="1" applyAlignment="1">
      <alignment horizontal="center" vertical="center" wrapText="1"/>
    </xf>
    <xf numFmtId="0" fontId="17" fillId="30" borderId="24" xfId="2239" applyFont="1" applyFill="1" applyBorder="1" applyAlignment="1">
      <alignment vertical="center" wrapText="1"/>
    </xf>
    <xf numFmtId="0" fontId="17" fillId="30" borderId="25" xfId="2239" applyFont="1" applyFill="1" applyBorder="1" applyAlignment="1">
      <alignment vertical="center" wrapText="1"/>
    </xf>
    <xf numFmtId="4" fontId="17" fillId="30" borderId="25" xfId="2239" applyNumberFormat="1" applyFont="1" applyFill="1" applyBorder="1" applyAlignment="1">
      <alignment horizontal="center" vertical="center" wrapText="1"/>
    </xf>
    <xf numFmtId="9" fontId="29" fillId="0" borderId="34" xfId="2240" applyFont="1" applyFill="1" applyBorder="1" applyAlignment="1">
      <alignment horizontal="center" vertical="center"/>
    </xf>
    <xf numFmtId="0" fontId="18" fillId="0" borderId="36" xfId="0" applyFont="1" applyBorder="1"/>
    <xf numFmtId="0" fontId="18" fillId="0" borderId="37" xfId="0" applyFont="1" applyBorder="1" applyAlignment="1">
      <alignment horizontal="left" vertical="center"/>
    </xf>
    <xf numFmtId="192" fontId="60" fillId="0" borderId="37" xfId="1" applyNumberFormat="1" applyFont="1" applyBorder="1" applyAlignment="1">
      <alignment horizontal="left" vertical="center" wrapText="1"/>
    </xf>
    <xf numFmtId="4" fontId="29" fillId="0" borderId="37" xfId="2239" applyNumberFormat="1" applyFont="1" applyBorder="1" applyAlignment="1">
      <alignment horizontal="center" vertical="center" wrapText="1"/>
    </xf>
    <xf numFmtId="0" fontId="18" fillId="0" borderId="37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60" fillId="0" borderId="29" xfId="2239" applyFont="1" applyBorder="1" applyAlignment="1">
      <alignment horizontal="left" vertical="center" wrapText="1"/>
    </xf>
    <xf numFmtId="4" fontId="29" fillId="0" borderId="30" xfId="2239" applyNumberFormat="1" applyFont="1" applyBorder="1" applyAlignment="1">
      <alignment horizontal="center" vertical="center" wrapText="1"/>
    </xf>
    <xf numFmtId="192" fontId="18" fillId="0" borderId="37" xfId="1" applyNumberFormat="1" applyFont="1" applyBorder="1" applyAlignment="1">
      <alignment vertical="center" wrapText="1"/>
    </xf>
    <xf numFmtId="192" fontId="18" fillId="0" borderId="30" xfId="1" applyNumberFormat="1" applyFont="1" applyBorder="1" applyAlignment="1">
      <alignment vertical="center" wrapText="1"/>
    </xf>
    <xf numFmtId="199" fontId="17" fillId="30" borderId="25" xfId="2239" applyNumberFormat="1" applyFont="1" applyFill="1" applyBorder="1" applyAlignment="1">
      <alignment horizontal="center" vertical="center" wrapText="1"/>
    </xf>
    <xf numFmtId="192" fontId="29" fillId="0" borderId="37" xfId="1" applyNumberFormat="1" applyFont="1" applyBorder="1" applyAlignment="1">
      <alignment vertical="center" wrapText="1"/>
    </xf>
    <xf numFmtId="192" fontId="29" fillId="0" borderId="30" xfId="1" applyNumberFormat="1" applyFont="1" applyBorder="1" applyAlignment="1">
      <alignment vertical="center" wrapText="1"/>
    </xf>
    <xf numFmtId="4" fontId="18" fillId="0" borderId="37" xfId="2239" applyNumberFormat="1" applyFont="1" applyBorder="1" applyAlignment="1">
      <alignment horizontal="center" vertical="center" wrapText="1"/>
    </xf>
    <xf numFmtId="4" fontId="18" fillId="0" borderId="30" xfId="2239" applyNumberFormat="1" applyFont="1" applyBorder="1" applyAlignment="1">
      <alignment horizontal="center" vertical="center" wrapText="1"/>
    </xf>
    <xf numFmtId="0" fontId="18" fillId="0" borderId="29" xfId="0" applyFont="1" applyBorder="1"/>
    <xf numFmtId="0" fontId="18" fillId="0" borderId="30" xfId="0" applyFont="1" applyBorder="1" applyAlignment="1">
      <alignment horizontal="left" vertical="center"/>
    </xf>
    <xf numFmtId="192" fontId="60" fillId="0" borderId="39" xfId="1" applyNumberFormat="1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/>
    </xf>
    <xf numFmtId="192" fontId="18" fillId="0" borderId="38" xfId="1" applyNumberFormat="1" applyFont="1" applyBorder="1" applyAlignment="1">
      <alignment vertical="center" wrapText="1"/>
    </xf>
    <xf numFmtId="0" fontId="18" fillId="0" borderId="36" xfId="0" applyFont="1" applyBorder="1" applyAlignment="1">
      <alignment horizontal="left" vertical="center"/>
    </xf>
    <xf numFmtId="0" fontId="18" fillId="0" borderId="36" xfId="0" applyFont="1" applyBorder="1" applyAlignment="1">
      <alignment horizontal="justify"/>
    </xf>
    <xf numFmtId="192" fontId="18" fillId="0" borderId="15" xfId="1" applyNumberFormat="1" applyFont="1" applyFill="1" applyBorder="1" applyAlignment="1">
      <alignment horizontal="center"/>
    </xf>
    <xf numFmtId="192" fontId="18" fillId="0" borderId="15" xfId="1" applyNumberFormat="1" applyFont="1" applyBorder="1"/>
    <xf numFmtId="0" fontId="19" fillId="40" borderId="20" xfId="0" applyFont="1" applyFill="1" applyBorder="1" applyAlignment="1">
      <alignment horizontal="left" vertical="center"/>
    </xf>
    <xf numFmtId="181" fontId="19" fillId="40" borderId="20" xfId="0" applyNumberFormat="1" applyFont="1" applyFill="1" applyBorder="1" applyAlignment="1">
      <alignment horizontal="center" vertical="center"/>
    </xf>
    <xf numFmtId="168" fontId="19" fillId="40" borderId="20" xfId="1" applyNumberFormat="1" applyFont="1" applyFill="1" applyBorder="1" applyAlignment="1">
      <alignment horizontal="center" vertical="center"/>
    </xf>
    <xf numFmtId="0" fontId="19" fillId="40" borderId="20" xfId="0" applyFont="1" applyFill="1" applyBorder="1" applyAlignment="1">
      <alignment horizontal="center" vertical="center"/>
    </xf>
    <xf numFmtId="181" fontId="19" fillId="40" borderId="20" xfId="2" applyNumberFormat="1" applyFont="1" applyFill="1" applyBorder="1" applyAlignment="1">
      <alignment horizontal="right" vertical="center"/>
    </xf>
    <xf numFmtId="176" fontId="19" fillId="40" borderId="3" xfId="2" applyNumberFormat="1" applyFont="1" applyFill="1" applyBorder="1" applyAlignment="1">
      <alignment horizontal="right" vertical="center"/>
    </xf>
    <xf numFmtId="176" fontId="19" fillId="40" borderId="20" xfId="2" applyNumberFormat="1" applyFont="1" applyFill="1" applyBorder="1" applyAlignment="1">
      <alignment horizontal="right" vertical="center"/>
    </xf>
    <xf numFmtId="2" fontId="17" fillId="2" borderId="0" xfId="2" applyNumberFormat="1" applyFont="1" applyFill="1" applyBorder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2" fontId="29" fillId="0" borderId="0" xfId="2171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81" fontId="52" fillId="34" borderId="15" xfId="2118" applyFont="1" applyFill="1" applyBorder="1"/>
    <xf numFmtId="181" fontId="85" fillId="34" borderId="15" xfId="2118" applyFont="1" applyFill="1" applyBorder="1" applyAlignment="1">
      <alignment horizontal="center" vertical="center" wrapText="1"/>
    </xf>
    <xf numFmtId="181" fontId="85" fillId="34" borderId="15" xfId="2118" applyFont="1" applyFill="1" applyBorder="1" applyAlignment="1">
      <alignment horizontal="center" vertical="center"/>
    </xf>
    <xf numFmtId="201" fontId="85" fillId="34" borderId="15" xfId="1101" applyNumberFormat="1" applyFont="1" applyFill="1" applyBorder="1" applyAlignment="1">
      <alignment horizontal="center" vertical="center"/>
    </xf>
    <xf numFmtId="41" fontId="88" fillId="34" borderId="15" xfId="2241" applyFont="1" applyFill="1" applyBorder="1" applyAlignment="1">
      <alignment vertical="center"/>
    </xf>
    <xf numFmtId="1" fontId="52" fillId="0" borderId="15" xfId="2118" applyNumberFormat="1" applyFont="1" applyBorder="1" applyAlignment="1">
      <alignment horizontal="center"/>
    </xf>
    <xf numFmtId="1" fontId="52" fillId="0" borderId="15" xfId="2118" applyNumberFormat="1" applyFont="1" applyBorder="1" applyAlignment="1">
      <alignment horizontal="left"/>
    </xf>
    <xf numFmtId="0" fontId="52" fillId="0" borderId="15" xfId="2118" applyNumberFormat="1" applyFont="1" applyBorder="1" applyAlignment="1">
      <alignment horizontal="center"/>
    </xf>
    <xf numFmtId="196" fontId="89" fillId="0" borderId="15" xfId="2231" applyNumberFormat="1" applyFont="1" applyFill="1" applyBorder="1"/>
    <xf numFmtId="14" fontId="89" fillId="0" borderId="15" xfId="2231" applyNumberFormat="1" applyFont="1" applyFill="1" applyBorder="1" applyAlignment="1">
      <alignment horizontal="center"/>
    </xf>
    <xf numFmtId="0" fontId="84" fillId="2" borderId="0" xfId="2093" applyFont="1" applyFill="1" applyAlignment="1">
      <alignment horizontal="left" vertical="center"/>
    </xf>
    <xf numFmtId="181" fontId="19" fillId="0" borderId="15" xfId="2118" applyFont="1" applyBorder="1" applyAlignment="1">
      <alignment horizontal="center"/>
    </xf>
    <xf numFmtId="0" fontId="28" fillId="26" borderId="14" xfId="0" applyFont="1" applyFill="1" applyBorder="1" applyAlignment="1">
      <alignment horizontal="center" vertical="center"/>
    </xf>
    <xf numFmtId="0" fontId="28" fillId="26" borderId="16" xfId="0" applyFont="1" applyFill="1" applyBorder="1" applyAlignment="1">
      <alignment horizontal="center" vertical="center"/>
    </xf>
    <xf numFmtId="0" fontId="28" fillId="26" borderId="22" xfId="0" applyFont="1" applyFill="1" applyBorder="1" applyAlignment="1">
      <alignment horizontal="center" vertical="center"/>
    </xf>
    <xf numFmtId="0" fontId="28" fillId="26" borderId="4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181" fontId="18" fillId="34" borderId="21" xfId="0" applyNumberFormat="1" applyFont="1" applyFill="1" applyBorder="1" applyAlignment="1">
      <alignment horizontal="center" vertical="center"/>
    </xf>
    <xf numFmtId="181" fontId="18" fillId="34" borderId="16" xfId="0" applyNumberFormat="1" applyFont="1" applyFill="1" applyBorder="1" applyAlignment="1">
      <alignment horizontal="center" vertical="center"/>
    </xf>
    <xf numFmtId="181" fontId="18" fillId="34" borderId="17" xfId="0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41" fontId="64" fillId="0" borderId="0" xfId="2" applyFont="1" applyAlignment="1">
      <alignment horizontal="center" vertical="center"/>
    </xf>
    <xf numFmtId="194" fontId="63" fillId="26" borderId="14" xfId="2" applyNumberFormat="1" applyFont="1" applyFill="1" applyBorder="1" applyAlignment="1">
      <alignment horizontal="center" vertical="center" wrapText="1"/>
    </xf>
    <xf numFmtId="194" fontId="63" fillId="26" borderId="17" xfId="2" applyNumberFormat="1" applyFont="1" applyFill="1" applyBorder="1" applyAlignment="1">
      <alignment horizontal="center" vertical="center" wrapText="1"/>
    </xf>
    <xf numFmtId="41" fontId="19" fillId="32" borderId="1" xfId="2" applyFont="1" applyFill="1" applyBorder="1" applyAlignment="1">
      <alignment horizontal="center" vertical="center"/>
    </xf>
    <xf numFmtId="175" fontId="18" fillId="0" borderId="23" xfId="0" applyNumberFormat="1" applyFont="1" applyBorder="1" applyAlignment="1">
      <alignment horizontal="center" vertical="center"/>
    </xf>
    <xf numFmtId="175" fontId="18" fillId="0" borderId="0" xfId="0" applyNumberFormat="1" applyFont="1" applyAlignment="1">
      <alignment horizontal="center" vertical="center"/>
    </xf>
    <xf numFmtId="41" fontId="80" fillId="33" borderId="15" xfId="616" applyFont="1" applyFill="1" applyBorder="1" applyAlignment="1">
      <alignment horizontal="center" vertical="center"/>
    </xf>
    <xf numFmtId="0" fontId="80" fillId="34" borderId="15" xfId="0" applyFont="1" applyFill="1" applyBorder="1" applyAlignment="1">
      <alignment horizontal="center" vertical="center" wrapText="1"/>
    </xf>
    <xf numFmtId="0" fontId="74" fillId="2" borderId="15" xfId="0" applyFont="1" applyFill="1" applyBorder="1" applyAlignment="1">
      <alignment horizontal="left" vertical="center" wrapText="1"/>
    </xf>
    <xf numFmtId="193" fontId="74" fillId="0" borderId="15" xfId="2171" applyNumberFormat="1" applyFont="1" applyBorder="1" applyAlignment="1">
      <alignment horizontal="center" vertical="center"/>
    </xf>
    <xf numFmtId="0" fontId="74" fillId="0" borderId="15" xfId="0" applyFont="1" applyBorder="1" applyAlignment="1">
      <alignment horizontal="left" vertical="center"/>
    </xf>
    <xf numFmtId="193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176" fontId="17" fillId="0" borderId="0" xfId="1" applyNumberFormat="1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170" fontId="60" fillId="0" borderId="15" xfId="862" applyFont="1" applyBorder="1" applyAlignment="1">
      <alignment horizontal="center" vertical="center"/>
    </xf>
    <xf numFmtId="193" fontId="74" fillId="0" borderId="3" xfId="2171" applyNumberFormat="1" applyFont="1" applyBorder="1" applyAlignment="1">
      <alignment horizontal="center" vertical="center"/>
    </xf>
    <xf numFmtId="193" fontId="74" fillId="0" borderId="2" xfId="2171" applyNumberFormat="1" applyFont="1" applyBorder="1" applyAlignment="1">
      <alignment horizontal="center" vertical="center"/>
    </xf>
    <xf numFmtId="175" fontId="67" fillId="0" borderId="23" xfId="0" applyNumberFormat="1" applyFont="1" applyBorder="1" applyAlignment="1">
      <alignment horizontal="center" vertical="center"/>
    </xf>
    <xf numFmtId="175" fontId="67" fillId="0" borderId="0" xfId="0" applyNumberFormat="1" applyFont="1" applyAlignment="1">
      <alignment horizontal="center" vertical="center"/>
    </xf>
    <xf numFmtId="192" fontId="19" fillId="0" borderId="23" xfId="1" applyNumberFormat="1" applyFont="1" applyFill="1" applyBorder="1" applyAlignment="1">
      <alignment vertical="center" wrapText="1"/>
    </xf>
    <xf numFmtId="192" fontId="19" fillId="0" borderId="0" xfId="1" applyNumberFormat="1" applyFont="1" applyFill="1" applyBorder="1" applyAlignment="1">
      <alignment vertical="center" wrapText="1"/>
    </xf>
    <xf numFmtId="0" fontId="63" fillId="0" borderId="23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19" fillId="30" borderId="20" xfId="0" applyFont="1" applyFill="1" applyBorder="1" applyAlignment="1">
      <alignment horizontal="left" vertical="center"/>
    </xf>
    <xf numFmtId="0" fontId="19" fillId="31" borderId="20" xfId="0" applyFont="1" applyFill="1" applyBorder="1" applyAlignment="1">
      <alignment horizontal="left" vertical="center"/>
    </xf>
    <xf numFmtId="196" fontId="74" fillId="0" borderId="15" xfId="2180" applyNumberFormat="1" applyFont="1" applyFill="1" applyBorder="1" applyAlignment="1">
      <alignment horizontal="center" vertical="center"/>
    </xf>
    <xf numFmtId="0" fontId="74" fillId="0" borderId="15" xfId="0" applyFont="1" applyBorder="1" applyAlignment="1">
      <alignment horizontal="left" vertical="center" wrapText="1"/>
    </xf>
    <xf numFmtId="0" fontId="75" fillId="0" borderId="0" xfId="2239" applyFont="1" applyAlignment="1">
      <alignment horizontal="center"/>
    </xf>
    <xf numFmtId="0" fontId="72" fillId="0" borderId="0" xfId="2239" applyFont="1" applyAlignment="1">
      <alignment horizontal="center" vertical="center"/>
    </xf>
    <xf numFmtId="0" fontId="76" fillId="0" borderId="0" xfId="2239" applyFont="1" applyAlignment="1">
      <alignment horizontal="center"/>
    </xf>
    <xf numFmtId="0" fontId="17" fillId="39" borderId="24" xfId="2239" applyFont="1" applyFill="1" applyBorder="1" applyAlignment="1">
      <alignment horizontal="center" vertical="center" wrapText="1"/>
    </xf>
    <xf numFmtId="0" fontId="17" fillId="39" borderId="29" xfId="2239" applyFont="1" applyFill="1" applyBorder="1" applyAlignment="1">
      <alignment horizontal="center" vertical="center" wrapText="1"/>
    </xf>
    <xf numFmtId="168" fontId="17" fillId="39" borderId="24" xfId="2180" applyFont="1" applyFill="1" applyBorder="1" applyAlignment="1">
      <alignment horizontal="center" vertical="center" wrapText="1"/>
    </xf>
    <xf numFmtId="168" fontId="17" fillId="39" borderId="29" xfId="2180" applyFont="1" applyFill="1" applyBorder="1" applyAlignment="1">
      <alignment horizontal="center" vertical="center" wrapText="1"/>
    </xf>
    <xf numFmtId="168" fontId="17" fillId="39" borderId="25" xfId="2180" applyFont="1" applyFill="1" applyBorder="1" applyAlignment="1">
      <alignment horizontal="center" vertical="center" wrapText="1"/>
    </xf>
    <xf numFmtId="168" fontId="17" fillId="39" borderId="30" xfId="2180" applyFont="1" applyFill="1" applyBorder="1" applyAlignment="1">
      <alignment horizontal="center" vertical="center" wrapText="1"/>
    </xf>
    <xf numFmtId="2" fontId="17" fillId="39" borderId="25" xfId="2239" applyNumberFormat="1" applyFont="1" applyFill="1" applyBorder="1" applyAlignment="1">
      <alignment horizontal="center" vertical="center" wrapText="1"/>
    </xf>
    <xf numFmtId="2" fontId="17" fillId="39" borderId="30" xfId="2239" applyNumberFormat="1" applyFont="1" applyFill="1" applyBorder="1" applyAlignment="1">
      <alignment horizontal="center" vertical="center" wrapText="1"/>
    </xf>
    <xf numFmtId="0" fontId="17" fillId="39" borderId="26" xfId="2239" applyFont="1" applyFill="1" applyBorder="1" applyAlignment="1">
      <alignment horizontal="center" vertical="center" wrapText="1"/>
    </xf>
    <xf numFmtId="0" fontId="17" fillId="39" borderId="27" xfId="2239" applyFont="1" applyFill="1" applyBorder="1" applyAlignment="1">
      <alignment horizontal="center" vertical="center" wrapText="1"/>
    </xf>
    <xf numFmtId="0" fontId="17" fillId="39" borderId="28" xfId="2239" applyFont="1" applyFill="1" applyBorder="1" applyAlignment="1">
      <alignment horizontal="center" vertical="center" wrapText="1"/>
    </xf>
    <xf numFmtId="0" fontId="17" fillId="0" borderId="24" xfId="2239" applyFont="1" applyBorder="1" applyAlignment="1">
      <alignment horizontal="center" vertical="center" wrapText="1"/>
    </xf>
    <xf numFmtId="0" fontId="17" fillId="0" borderId="36" xfId="2239" applyFont="1" applyBorder="1" applyAlignment="1">
      <alignment horizontal="center" vertical="center" wrapText="1"/>
    </xf>
    <xf numFmtId="0" fontId="17" fillId="0" borderId="29" xfId="2239" applyFont="1" applyBorder="1" applyAlignment="1">
      <alignment horizontal="center" vertical="center" wrapText="1"/>
    </xf>
    <xf numFmtId="2" fontId="29" fillId="0" borderId="24" xfId="2239" applyNumberFormat="1" applyFont="1" applyBorder="1" applyAlignment="1">
      <alignment horizontal="center" vertical="center" wrapText="1"/>
    </xf>
    <xf numFmtId="2" fontId="29" fillId="0" borderId="36" xfId="2239" applyNumberFormat="1" applyFont="1" applyBorder="1" applyAlignment="1">
      <alignment horizontal="center" vertical="center" wrapText="1"/>
    </xf>
    <xf numFmtId="2" fontId="29" fillId="0" borderId="29" xfId="2239" applyNumberFormat="1" applyFont="1" applyBorder="1" applyAlignment="1">
      <alignment horizontal="center" vertical="center" wrapText="1"/>
    </xf>
    <xf numFmtId="2" fontId="29" fillId="30" borderId="25" xfId="2239" applyNumberFormat="1" applyFont="1" applyFill="1" applyBorder="1" applyAlignment="1">
      <alignment horizontal="center" vertical="center" wrapText="1"/>
    </xf>
    <xf numFmtId="2" fontId="29" fillId="30" borderId="37" xfId="2239" applyNumberFormat="1" applyFont="1" applyFill="1" applyBorder="1" applyAlignment="1">
      <alignment horizontal="center" vertical="center" wrapText="1"/>
    </xf>
    <xf numFmtId="2" fontId="29" fillId="30" borderId="30" xfId="2239" applyNumberFormat="1" applyFont="1" applyFill="1" applyBorder="1" applyAlignment="1">
      <alignment horizontal="center" vertical="center" wrapText="1"/>
    </xf>
    <xf numFmtId="0" fontId="87" fillId="0" borderId="35" xfId="2239" applyFont="1" applyBorder="1" applyAlignment="1">
      <alignment horizontal="center" vertical="center" wrapText="1"/>
    </xf>
    <xf numFmtId="0" fontId="87" fillId="0" borderId="38" xfId="2239" applyFont="1" applyBorder="1" applyAlignment="1">
      <alignment horizontal="center" vertical="center" wrapText="1"/>
    </xf>
    <xf numFmtId="0" fontId="87" fillId="0" borderId="39" xfId="2239" applyFont="1" applyBorder="1" applyAlignment="1">
      <alignment horizontal="center" vertical="center" wrapText="1"/>
    </xf>
    <xf numFmtId="200" fontId="29" fillId="0" borderId="37" xfId="2239" applyNumberFormat="1" applyFont="1" applyBorder="1" applyAlignment="1">
      <alignment horizontal="center" vertical="center" wrapText="1"/>
    </xf>
    <xf numFmtId="200" fontId="29" fillId="0" borderId="30" xfId="2239" applyNumberFormat="1" applyFont="1" applyBorder="1" applyAlignment="1">
      <alignment horizontal="center" vertical="center" wrapText="1"/>
    </xf>
    <xf numFmtId="9" fontId="29" fillId="0" borderId="25" xfId="2240" applyFont="1" applyFill="1" applyBorder="1" applyAlignment="1">
      <alignment horizontal="center" vertical="center" wrapText="1"/>
    </xf>
    <xf numFmtId="9" fontId="29" fillId="0" borderId="37" xfId="2240" applyFont="1" applyFill="1" applyBorder="1" applyAlignment="1">
      <alignment horizontal="center" vertical="center" wrapText="1"/>
    </xf>
    <xf numFmtId="9" fontId="29" fillId="0" borderId="30" xfId="2240" applyFont="1" applyFill="1" applyBorder="1" applyAlignment="1">
      <alignment horizontal="center" vertical="center" wrapText="1"/>
    </xf>
    <xf numFmtId="0" fontId="18" fillId="0" borderId="35" xfId="2239" applyFont="1" applyBorder="1" applyAlignment="1">
      <alignment horizontal="center" vertical="center" wrapText="1"/>
    </xf>
    <xf numFmtId="0" fontId="18" fillId="0" borderId="38" xfId="2239" applyFont="1" applyBorder="1" applyAlignment="1">
      <alignment horizontal="center" vertical="center" wrapText="1"/>
    </xf>
    <xf numFmtId="0" fontId="18" fillId="0" borderId="39" xfId="2239" applyFont="1" applyBorder="1" applyAlignment="1">
      <alignment horizontal="center" vertical="center" wrapText="1"/>
    </xf>
    <xf numFmtId="1" fontId="29" fillId="0" borderId="34" xfId="2239" applyNumberFormat="1" applyFont="1" applyBorder="1" applyAlignment="1">
      <alignment horizontal="center" vertical="center" wrapText="1"/>
    </xf>
    <xf numFmtId="1" fontId="29" fillId="0" borderId="40" xfId="2239" applyNumberFormat="1" applyFont="1" applyBorder="1" applyAlignment="1">
      <alignment horizontal="center" vertical="center" wrapText="1"/>
    </xf>
    <xf numFmtId="1" fontId="29" fillId="0" borderId="41" xfId="2239" applyNumberFormat="1" applyFont="1" applyBorder="1" applyAlignment="1">
      <alignment horizontal="center" vertical="center" wrapText="1"/>
    </xf>
    <xf numFmtId="1" fontId="29" fillId="0" borderId="25" xfId="2239" applyNumberFormat="1" applyFont="1" applyBorder="1" applyAlignment="1">
      <alignment horizontal="center" vertical="center" wrapText="1"/>
    </xf>
    <xf numFmtId="1" fontId="29" fillId="0" borderId="37" xfId="2239" applyNumberFormat="1" applyFont="1" applyBorder="1" applyAlignment="1">
      <alignment horizontal="center" vertical="center" wrapText="1"/>
    </xf>
    <xf numFmtId="1" fontId="29" fillId="0" borderId="30" xfId="2239" applyNumberFormat="1" applyFont="1" applyBorder="1" applyAlignment="1">
      <alignment horizontal="center" vertical="center" wrapText="1"/>
    </xf>
    <xf numFmtId="9" fontId="18" fillId="0" borderId="25" xfId="2240" applyFont="1" applyFill="1" applyBorder="1" applyAlignment="1">
      <alignment horizontal="center" vertical="center" wrapText="1"/>
    </xf>
    <xf numFmtId="9" fontId="18" fillId="0" borderId="37" xfId="2240" applyFont="1" applyFill="1" applyBorder="1" applyAlignment="1">
      <alignment horizontal="center" vertical="center" wrapText="1"/>
    </xf>
    <xf numFmtId="9" fontId="18" fillId="0" borderId="30" xfId="2240" applyFont="1" applyFill="1" applyBorder="1" applyAlignment="1">
      <alignment horizontal="center" vertical="center" wrapText="1"/>
    </xf>
    <xf numFmtId="37" fontId="29" fillId="0" borderId="34" xfId="2180" applyNumberFormat="1" applyFont="1" applyFill="1" applyBorder="1" applyAlignment="1">
      <alignment horizontal="center" vertical="center" wrapText="1"/>
    </xf>
    <xf numFmtId="37" fontId="29" fillId="0" borderId="40" xfId="2180" applyNumberFormat="1" applyFont="1" applyFill="1" applyBorder="1" applyAlignment="1">
      <alignment horizontal="center" vertical="center" wrapText="1"/>
    </xf>
    <xf numFmtId="37" fontId="29" fillId="0" borderId="41" xfId="2180" applyNumberFormat="1" applyFont="1" applyFill="1" applyBorder="1" applyAlignment="1">
      <alignment horizontal="center" vertical="center" wrapText="1"/>
    </xf>
    <xf numFmtId="0" fontId="17" fillId="2" borderId="24" xfId="2239" applyFont="1" applyFill="1" applyBorder="1" applyAlignment="1">
      <alignment horizontal="center" vertical="center" wrapText="1"/>
    </xf>
    <xf numFmtId="0" fontId="17" fillId="2" borderId="36" xfId="2239" applyFont="1" applyFill="1" applyBorder="1" applyAlignment="1">
      <alignment horizontal="center" vertical="center" wrapText="1"/>
    </xf>
    <xf numFmtId="0" fontId="17" fillId="2" borderId="29" xfId="2239" applyFont="1" applyFill="1" applyBorder="1" applyAlignment="1">
      <alignment horizontal="center" vertical="center" wrapText="1"/>
    </xf>
    <xf numFmtId="2" fontId="18" fillId="0" borderId="24" xfId="2239" applyNumberFormat="1" applyFont="1" applyBorder="1" applyAlignment="1">
      <alignment horizontal="center" vertical="center" wrapText="1"/>
    </xf>
    <xf numFmtId="2" fontId="18" fillId="0" borderId="36" xfId="2239" applyNumberFormat="1" applyFont="1" applyBorder="1" applyAlignment="1">
      <alignment horizontal="center" vertical="center" wrapText="1"/>
    </xf>
    <xf numFmtId="2" fontId="18" fillId="0" borderId="29" xfId="2239" applyNumberFormat="1" applyFont="1" applyBorder="1" applyAlignment="1">
      <alignment horizontal="center" vertical="center" wrapText="1"/>
    </xf>
    <xf numFmtId="37" fontId="18" fillId="0" borderId="25" xfId="2180" applyNumberFormat="1" applyFont="1" applyFill="1" applyBorder="1" applyAlignment="1">
      <alignment horizontal="center" vertical="center" wrapText="1"/>
    </xf>
    <xf numFmtId="37" fontId="18" fillId="0" borderId="37" xfId="2180" applyNumberFormat="1" applyFont="1" applyFill="1" applyBorder="1" applyAlignment="1">
      <alignment horizontal="center" vertical="center" wrapText="1"/>
    </xf>
    <xf numFmtId="37" fontId="18" fillId="0" borderId="30" xfId="2180" applyNumberFormat="1" applyFont="1" applyFill="1" applyBorder="1" applyAlignment="1">
      <alignment horizontal="center" vertical="center" wrapText="1"/>
    </xf>
    <xf numFmtId="2" fontId="18" fillId="30" borderId="25" xfId="2239" applyNumberFormat="1" applyFont="1" applyFill="1" applyBorder="1" applyAlignment="1">
      <alignment horizontal="center" vertical="center" wrapText="1"/>
    </xf>
    <xf numFmtId="2" fontId="18" fillId="30" borderId="37" xfId="2239" applyNumberFormat="1" applyFont="1" applyFill="1" applyBorder="1" applyAlignment="1">
      <alignment horizontal="center" vertical="center" wrapText="1"/>
    </xf>
    <xf numFmtId="2" fontId="18" fillId="30" borderId="30" xfId="2239" applyNumberFormat="1" applyFont="1" applyFill="1" applyBorder="1" applyAlignment="1">
      <alignment horizontal="center" vertical="center" wrapText="1"/>
    </xf>
    <xf numFmtId="37" fontId="29" fillId="0" borderId="25" xfId="2180" applyNumberFormat="1" applyFont="1" applyFill="1" applyBorder="1" applyAlignment="1">
      <alignment horizontal="center" vertical="center" wrapText="1"/>
    </xf>
    <xf numFmtId="37" fontId="29" fillId="0" borderId="37" xfId="2180" applyNumberFormat="1" applyFont="1" applyFill="1" applyBorder="1" applyAlignment="1">
      <alignment horizontal="center" vertical="center" wrapText="1"/>
    </xf>
    <xf numFmtId="37" fontId="29" fillId="0" borderId="30" xfId="2180" applyNumberFormat="1" applyFont="1" applyFill="1" applyBorder="1" applyAlignment="1">
      <alignment horizontal="center" vertical="center" wrapText="1"/>
    </xf>
    <xf numFmtId="0" fontId="29" fillId="0" borderId="21" xfId="166" quotePrefix="1" applyFont="1" applyBorder="1" applyAlignment="1">
      <alignment horizontal="left" vertical="center" wrapText="1"/>
    </xf>
    <xf numFmtId="0" fontId="29" fillId="0" borderId="4" xfId="166" quotePrefix="1" applyFont="1" applyBorder="1" applyAlignment="1">
      <alignment horizontal="left" vertical="center" wrapText="1"/>
    </xf>
    <xf numFmtId="0" fontId="29" fillId="0" borderId="0" xfId="169" applyFont="1" applyAlignment="1">
      <alignment horizontal="left" vertical="center" wrapText="1"/>
    </xf>
    <xf numFmtId="0" fontId="17" fillId="26" borderId="15" xfId="0" quotePrefix="1" applyFont="1" applyFill="1" applyBorder="1" applyAlignment="1">
      <alignment horizontal="left" vertical="center" wrapText="1"/>
    </xf>
    <xf numFmtId="0" fontId="17" fillId="28" borderId="14" xfId="0" quotePrefix="1" applyFont="1" applyFill="1" applyBorder="1" applyAlignment="1">
      <alignment horizontal="center" vertical="center" wrapText="1"/>
    </xf>
    <xf numFmtId="0" fontId="17" fillId="28" borderId="16" xfId="0" quotePrefix="1" applyFont="1" applyFill="1" applyBorder="1" applyAlignment="1">
      <alignment horizontal="center" vertical="center" wrapText="1"/>
    </xf>
    <xf numFmtId="0" fontId="17" fillId="28" borderId="17" xfId="0" quotePrefix="1" applyFont="1" applyFill="1" applyBorder="1" applyAlignment="1">
      <alignment horizontal="center" vertical="center" wrapText="1"/>
    </xf>
    <xf numFmtId="0" fontId="64" fillId="29" borderId="14" xfId="161" applyFont="1" applyFill="1" applyBorder="1" applyAlignment="1">
      <alignment horizontal="left" vertical="center" wrapText="1"/>
    </xf>
    <xf numFmtId="0" fontId="64" fillId="29" borderId="17" xfId="161" applyFont="1" applyFill="1" applyBorder="1" applyAlignment="1">
      <alignment horizontal="left" vertical="center" wrapText="1"/>
    </xf>
    <xf numFmtId="0" fontId="29" fillId="2" borderId="14" xfId="166" quotePrefix="1" applyFont="1" applyFill="1" applyBorder="1" applyAlignment="1">
      <alignment horizontal="left" vertical="center" wrapText="1"/>
    </xf>
    <xf numFmtId="0" fontId="29" fillId="2" borderId="17" xfId="166" quotePrefix="1" applyFont="1" applyFill="1" applyBorder="1" applyAlignment="1">
      <alignment horizontal="left" vertical="center" wrapText="1"/>
    </xf>
    <xf numFmtId="0" fontId="83" fillId="2" borderId="0" xfId="169" applyFont="1" applyFill="1" applyAlignment="1">
      <alignment horizontal="center" vertical="center"/>
    </xf>
    <xf numFmtId="0" fontId="59" fillId="2" borderId="0" xfId="169" applyFont="1" applyFill="1" applyAlignment="1">
      <alignment horizontal="center" vertical="center"/>
    </xf>
    <xf numFmtId="0" fontId="57" fillId="2" borderId="0" xfId="169" applyFont="1" applyFill="1" applyAlignment="1">
      <alignment horizontal="center" vertical="center"/>
    </xf>
    <xf numFmtId="0" fontId="65" fillId="2" borderId="0" xfId="169" applyFont="1" applyFill="1" applyAlignment="1">
      <alignment horizontal="center" vertical="center"/>
    </xf>
    <xf numFmtId="0" fontId="23" fillId="0" borderId="0" xfId="161" applyFont="1" applyAlignment="1">
      <alignment horizontal="center"/>
    </xf>
    <xf numFmtId="0" fontId="61" fillId="25" borderId="14" xfId="161" applyFont="1" applyFill="1" applyBorder="1" applyAlignment="1">
      <alignment horizontal="left" vertical="center"/>
    </xf>
    <xf numFmtId="0" fontId="61" fillId="25" borderId="17" xfId="161" applyFont="1" applyFill="1" applyBorder="1" applyAlignment="1">
      <alignment horizontal="left" vertical="center"/>
    </xf>
    <xf numFmtId="0" fontId="84" fillId="0" borderId="0" xfId="2229" applyFont="1" applyAlignment="1">
      <alignment horizontal="center"/>
    </xf>
    <xf numFmtId="0" fontId="57" fillId="0" borderId="0" xfId="2229" applyFont="1" applyAlignment="1">
      <alignment horizontal="center"/>
    </xf>
  </cellXfs>
  <cellStyles count="2242">
    <cellStyle name="_Anexo __  RCSP Condiciones Obligatorias" xfId="177" xr:uid="{00000000-0005-0000-0000-000000000000}"/>
    <cellStyle name="_Anexo __ Autos Condiciones Obligatorias" xfId="178" xr:uid="{00000000-0005-0000-0000-000001000000}"/>
    <cellStyle name="_Anexo __ Manejo Condiciones Obligatorias" xfId="179" xr:uid="{00000000-0005-0000-0000-000002000000}"/>
    <cellStyle name="_Anexo 1 Habilitantes" xfId="180" xr:uid="{00000000-0005-0000-0000-000003000000}"/>
    <cellStyle name="_Anexo 2 Condiciones Obligatorias" xfId="181" xr:uid="{00000000-0005-0000-0000-000004000000}"/>
    <cellStyle name="_EVALUACION TECNICA METROVIVIENDA 2010" xfId="182" xr:uid="{00000000-0005-0000-0000-000005000000}"/>
    <cellStyle name="_EVALUACION TECNICA METROVIVIENDA 2010 2" xfId="183" xr:uid="{00000000-0005-0000-0000-000006000000}"/>
    <cellStyle name="_EVALUACION TECNICA METROVIVIENDA 2010_INFORME DE EVALUACION TECNICO PRELIMINAR AJUSTADO" xfId="184" xr:uid="{00000000-0005-0000-0000-000007000000}"/>
    <cellStyle name="_Formato slips estándar" xfId="185" xr:uid="{00000000-0005-0000-0000-000008000000}"/>
    <cellStyle name="_Formato slips estándar_Adenda Grupo 2 COMP MC" xfId="186" xr:uid="{00000000-0005-0000-0000-000009000000}"/>
    <cellStyle name="_Formato slips estándar_Adenda Grupo 2 COMP MCano" xfId="187" xr:uid="{00000000-0005-0000-0000-00000A000000}"/>
    <cellStyle name="_Formato slips estándar_Condiciones Complementarias TRDM" xfId="188" xr:uid="{00000000-0005-0000-0000-00000B000000}"/>
    <cellStyle name="_Formato slips estándar_Condiciones Complementarias V7-1-10" xfId="189" xr:uid="{00000000-0005-0000-0000-00000C000000}"/>
    <cellStyle name="_Formato slips estándar_SlipTecnico Grupo EEB - D&amp;O 6ene10" xfId="190" xr:uid="{00000000-0005-0000-0000-00000D000000}"/>
    <cellStyle name="_Grupo 1 COMPL. V Adenda F" xfId="191" xr:uid="{00000000-0005-0000-0000-00000E000000}"/>
    <cellStyle name="_Slip habilitantes DM (Secretaría)" xfId="192" xr:uid="{00000000-0005-0000-0000-00000F000000}"/>
    <cellStyle name="_Slip habilitantes DM (Secretaría)_Adenda Grupo 2 COMP MC" xfId="193" xr:uid="{00000000-0005-0000-0000-000010000000}"/>
    <cellStyle name="_Slip habilitantes DM (Secretaría)_Adenda Grupo 2 COMP MCano" xfId="194" xr:uid="{00000000-0005-0000-0000-000011000000}"/>
    <cellStyle name="_Slip habilitantes DM (Secretaría)_Condiciones Complementarias TRDM" xfId="195" xr:uid="{00000000-0005-0000-0000-000012000000}"/>
    <cellStyle name="_Slip habilitantes DM (Secretaría)_Condiciones Complementarias V7-1-10" xfId="196" xr:uid="{00000000-0005-0000-0000-000013000000}"/>
    <cellStyle name="_Slip habilitantes DM (Secretaría)_SlipTecnico Grupo EEB - D&amp;O 6ene10" xfId="197" xr:uid="{00000000-0005-0000-0000-000014000000}"/>
    <cellStyle name="_SLIP RCSP NUEVAS CONDICIONES" xfId="198" xr:uid="{00000000-0005-0000-0000-000015000000}"/>
    <cellStyle name="_SLIP RCSP NUEVAS CONDICIONES_Adenda Grupo 2 COMP MC" xfId="199" xr:uid="{00000000-0005-0000-0000-000016000000}"/>
    <cellStyle name="_SLIP RCSP NUEVAS CONDICIONES_Adenda Grupo 2 COMP MCano" xfId="200" xr:uid="{00000000-0005-0000-0000-000017000000}"/>
    <cellStyle name="_SLIP RCSP NUEVAS CONDICIONES_Condiciones Complementarias TRDM" xfId="201" xr:uid="{00000000-0005-0000-0000-000018000000}"/>
    <cellStyle name="_SLIP RCSP NUEVAS CONDICIONES_Condiciones Complementarias V7-1-10" xfId="202" xr:uid="{00000000-0005-0000-0000-000019000000}"/>
    <cellStyle name="_SLIP RCSP NUEVAS CONDICIONES_SlipTecnico Grupo EEB - D&amp;O 6ene10" xfId="203" xr:uid="{00000000-0005-0000-0000-00001A000000}"/>
    <cellStyle name="_Slips RCSP (habilitantes) Secretaría" xfId="204" xr:uid="{00000000-0005-0000-0000-00001B000000}"/>
    <cellStyle name="_Slips RCSP (habilitantes) Secretaría_Adenda Grupo 2 COMP MC" xfId="205" xr:uid="{00000000-0005-0000-0000-00001C000000}"/>
    <cellStyle name="_Slips RCSP (habilitantes) Secretaría_Adenda Grupo 2 COMP MCano" xfId="206" xr:uid="{00000000-0005-0000-0000-00001D000000}"/>
    <cellStyle name="_Slips RCSP (habilitantes) Secretaría_Condiciones Complementarias TRDM" xfId="207" xr:uid="{00000000-0005-0000-0000-00001E000000}"/>
    <cellStyle name="_Slips RCSP (habilitantes) Secretaría_Condiciones Complementarias V7-1-10" xfId="208" xr:uid="{00000000-0005-0000-0000-00001F000000}"/>
    <cellStyle name="_Slips RCSP (habilitantes) Secretaría_SlipTecnico Grupo EEB - D&amp;O 6ene10" xfId="209" xr:uid="{00000000-0005-0000-0000-000020000000}"/>
    <cellStyle name="_Terminos Solicitados." xfId="210" xr:uid="{00000000-0005-0000-0000-000021000000}"/>
    <cellStyle name="20% - Accent1" xfId="211" xr:uid="{00000000-0005-0000-0000-000022000000}"/>
    <cellStyle name="20% - Accent2" xfId="212" xr:uid="{00000000-0005-0000-0000-000023000000}"/>
    <cellStyle name="20% - Accent3" xfId="213" xr:uid="{00000000-0005-0000-0000-000024000000}"/>
    <cellStyle name="20% - Accent4" xfId="214" xr:uid="{00000000-0005-0000-0000-000025000000}"/>
    <cellStyle name="20% - Accent5" xfId="215" xr:uid="{00000000-0005-0000-0000-000026000000}"/>
    <cellStyle name="20% - Accent6" xfId="216" xr:uid="{00000000-0005-0000-0000-000027000000}"/>
    <cellStyle name="20% - Énfasis1 2" xfId="217" xr:uid="{00000000-0005-0000-0000-000028000000}"/>
    <cellStyle name="20% - Énfasis1 2 2" xfId="218" xr:uid="{00000000-0005-0000-0000-000029000000}"/>
    <cellStyle name="20% - Énfasis1 3" xfId="219" xr:uid="{00000000-0005-0000-0000-00002A000000}"/>
    <cellStyle name="20% - Énfasis1 4" xfId="220" xr:uid="{00000000-0005-0000-0000-00002B000000}"/>
    <cellStyle name="20% - Énfasis2 2" xfId="221" xr:uid="{00000000-0005-0000-0000-00002C000000}"/>
    <cellStyle name="20% - Énfasis2 2 2" xfId="222" xr:uid="{00000000-0005-0000-0000-00002D000000}"/>
    <cellStyle name="20% - Énfasis2 3" xfId="223" xr:uid="{00000000-0005-0000-0000-00002E000000}"/>
    <cellStyle name="20% - Énfasis2 4" xfId="224" xr:uid="{00000000-0005-0000-0000-00002F000000}"/>
    <cellStyle name="20% - Énfasis3 2" xfId="225" xr:uid="{00000000-0005-0000-0000-000030000000}"/>
    <cellStyle name="20% - Énfasis3 2 2" xfId="226" xr:uid="{00000000-0005-0000-0000-000031000000}"/>
    <cellStyle name="20% - Énfasis3 3" xfId="227" xr:uid="{00000000-0005-0000-0000-000032000000}"/>
    <cellStyle name="20% - Énfasis3 4" xfId="228" xr:uid="{00000000-0005-0000-0000-000033000000}"/>
    <cellStyle name="20% - Énfasis4 2" xfId="229" xr:uid="{00000000-0005-0000-0000-000034000000}"/>
    <cellStyle name="20% - Énfasis4 2 2" xfId="230" xr:uid="{00000000-0005-0000-0000-000035000000}"/>
    <cellStyle name="20% - Énfasis4 3" xfId="231" xr:uid="{00000000-0005-0000-0000-000036000000}"/>
    <cellStyle name="20% - Énfasis4 4" xfId="232" xr:uid="{00000000-0005-0000-0000-000037000000}"/>
    <cellStyle name="20% - Énfasis5 2" xfId="233" xr:uid="{00000000-0005-0000-0000-000038000000}"/>
    <cellStyle name="20% - Énfasis5 2 2" xfId="234" xr:uid="{00000000-0005-0000-0000-000039000000}"/>
    <cellStyle name="20% - Énfasis5 3" xfId="235" xr:uid="{00000000-0005-0000-0000-00003A000000}"/>
    <cellStyle name="20% - Énfasis5 4" xfId="236" xr:uid="{00000000-0005-0000-0000-00003B000000}"/>
    <cellStyle name="20% - Énfasis6 2" xfId="237" xr:uid="{00000000-0005-0000-0000-00003C000000}"/>
    <cellStyle name="20% - Énfasis6 2 2" xfId="238" xr:uid="{00000000-0005-0000-0000-00003D000000}"/>
    <cellStyle name="20% - Énfasis6 3" xfId="239" xr:uid="{00000000-0005-0000-0000-00003E000000}"/>
    <cellStyle name="20% - Énfasis6 4" xfId="240" xr:uid="{00000000-0005-0000-0000-00003F000000}"/>
    <cellStyle name="40% - Accent1" xfId="241" xr:uid="{00000000-0005-0000-0000-000040000000}"/>
    <cellStyle name="40% - Accent2" xfId="242" xr:uid="{00000000-0005-0000-0000-000041000000}"/>
    <cellStyle name="40% - Accent3" xfId="243" xr:uid="{00000000-0005-0000-0000-000042000000}"/>
    <cellStyle name="40% - Accent4" xfId="244" xr:uid="{00000000-0005-0000-0000-000043000000}"/>
    <cellStyle name="40% - Accent5" xfId="245" xr:uid="{00000000-0005-0000-0000-000044000000}"/>
    <cellStyle name="40% - Accent6" xfId="246" xr:uid="{00000000-0005-0000-0000-000045000000}"/>
    <cellStyle name="40% - Énfasis1 2" xfId="247" xr:uid="{00000000-0005-0000-0000-000046000000}"/>
    <cellStyle name="40% - Énfasis1 2 2" xfId="248" xr:uid="{00000000-0005-0000-0000-000047000000}"/>
    <cellStyle name="40% - Énfasis1 3" xfId="249" xr:uid="{00000000-0005-0000-0000-000048000000}"/>
    <cellStyle name="40% - Énfasis1 4" xfId="250" xr:uid="{00000000-0005-0000-0000-000049000000}"/>
    <cellStyle name="40% - Énfasis2 2" xfId="251" xr:uid="{00000000-0005-0000-0000-00004A000000}"/>
    <cellStyle name="40% - Énfasis2 2 2" xfId="252" xr:uid="{00000000-0005-0000-0000-00004B000000}"/>
    <cellStyle name="40% - Énfasis2 3" xfId="253" xr:uid="{00000000-0005-0000-0000-00004C000000}"/>
    <cellStyle name="40% - Énfasis2 4" xfId="254" xr:uid="{00000000-0005-0000-0000-00004D000000}"/>
    <cellStyle name="40% - Énfasis3 2" xfId="255" xr:uid="{00000000-0005-0000-0000-00004E000000}"/>
    <cellStyle name="40% - Énfasis3 2 2" xfId="256" xr:uid="{00000000-0005-0000-0000-00004F000000}"/>
    <cellStyle name="40% - Énfasis3 3" xfId="257" xr:uid="{00000000-0005-0000-0000-000050000000}"/>
    <cellStyle name="40% - Énfasis3 4" xfId="258" xr:uid="{00000000-0005-0000-0000-000051000000}"/>
    <cellStyle name="40% - Énfasis4 2" xfId="259" xr:uid="{00000000-0005-0000-0000-000052000000}"/>
    <cellStyle name="40% - Énfasis4 2 2" xfId="260" xr:uid="{00000000-0005-0000-0000-000053000000}"/>
    <cellStyle name="40% - Énfasis4 3" xfId="261" xr:uid="{00000000-0005-0000-0000-000054000000}"/>
    <cellStyle name="40% - Énfasis4 4" xfId="262" xr:uid="{00000000-0005-0000-0000-000055000000}"/>
    <cellStyle name="40% - Énfasis5 2" xfId="263" xr:uid="{00000000-0005-0000-0000-000056000000}"/>
    <cellStyle name="40% - Énfasis5 2 2" xfId="264" xr:uid="{00000000-0005-0000-0000-000057000000}"/>
    <cellStyle name="40% - Énfasis5 3" xfId="265" xr:uid="{00000000-0005-0000-0000-000058000000}"/>
    <cellStyle name="40% - Énfasis5 4" xfId="266" xr:uid="{00000000-0005-0000-0000-000059000000}"/>
    <cellStyle name="40% - Énfasis6 2" xfId="267" xr:uid="{00000000-0005-0000-0000-00005A000000}"/>
    <cellStyle name="40% - Énfasis6 2 2" xfId="268" xr:uid="{00000000-0005-0000-0000-00005B000000}"/>
    <cellStyle name="40% - Énfasis6 3" xfId="269" xr:uid="{00000000-0005-0000-0000-00005C000000}"/>
    <cellStyle name="40% - Énfasis6 4" xfId="270" xr:uid="{00000000-0005-0000-0000-00005D000000}"/>
    <cellStyle name="60% - Accent1" xfId="271" xr:uid="{00000000-0005-0000-0000-00005E000000}"/>
    <cellStyle name="60% - Accent2" xfId="272" xr:uid="{00000000-0005-0000-0000-00005F000000}"/>
    <cellStyle name="60% - Accent3" xfId="273" xr:uid="{00000000-0005-0000-0000-000060000000}"/>
    <cellStyle name="60% - Accent4" xfId="274" xr:uid="{00000000-0005-0000-0000-000061000000}"/>
    <cellStyle name="60% - Accent5" xfId="275" xr:uid="{00000000-0005-0000-0000-000062000000}"/>
    <cellStyle name="60% - Accent6" xfId="276" xr:uid="{00000000-0005-0000-0000-000063000000}"/>
    <cellStyle name="60% - Énfasis1 2" xfId="277" xr:uid="{00000000-0005-0000-0000-000064000000}"/>
    <cellStyle name="60% - Énfasis1 2 2" xfId="278" xr:uid="{00000000-0005-0000-0000-000065000000}"/>
    <cellStyle name="60% - Énfasis1 3" xfId="279" xr:uid="{00000000-0005-0000-0000-000066000000}"/>
    <cellStyle name="60% - Énfasis1 4" xfId="280" xr:uid="{00000000-0005-0000-0000-000067000000}"/>
    <cellStyle name="60% - Énfasis2 2" xfId="281" xr:uid="{00000000-0005-0000-0000-000068000000}"/>
    <cellStyle name="60% - Énfasis2 2 2" xfId="282" xr:uid="{00000000-0005-0000-0000-000069000000}"/>
    <cellStyle name="60% - Énfasis2 3" xfId="283" xr:uid="{00000000-0005-0000-0000-00006A000000}"/>
    <cellStyle name="60% - Énfasis2 4" xfId="284" xr:uid="{00000000-0005-0000-0000-00006B000000}"/>
    <cellStyle name="60% - Énfasis3 2" xfId="285" xr:uid="{00000000-0005-0000-0000-00006C000000}"/>
    <cellStyle name="60% - Énfasis3 2 2" xfId="286" xr:uid="{00000000-0005-0000-0000-00006D000000}"/>
    <cellStyle name="60% - Énfasis3 3" xfId="287" xr:uid="{00000000-0005-0000-0000-00006E000000}"/>
    <cellStyle name="60% - Énfasis3 4" xfId="288" xr:uid="{00000000-0005-0000-0000-00006F000000}"/>
    <cellStyle name="60% - Énfasis4 2" xfId="289" xr:uid="{00000000-0005-0000-0000-000070000000}"/>
    <cellStyle name="60% - Énfasis4 2 2" xfId="290" xr:uid="{00000000-0005-0000-0000-000071000000}"/>
    <cellStyle name="60% - Énfasis4 3" xfId="291" xr:uid="{00000000-0005-0000-0000-000072000000}"/>
    <cellStyle name="60% - Énfasis4 4" xfId="292" xr:uid="{00000000-0005-0000-0000-000073000000}"/>
    <cellStyle name="60% - Énfasis5 2" xfId="293" xr:uid="{00000000-0005-0000-0000-000074000000}"/>
    <cellStyle name="60% - Énfasis5 2 2" xfId="294" xr:uid="{00000000-0005-0000-0000-000075000000}"/>
    <cellStyle name="60% - Énfasis5 3" xfId="295" xr:uid="{00000000-0005-0000-0000-000076000000}"/>
    <cellStyle name="60% - Énfasis5 4" xfId="296" xr:uid="{00000000-0005-0000-0000-000077000000}"/>
    <cellStyle name="60% - Énfasis6 2" xfId="297" xr:uid="{00000000-0005-0000-0000-000078000000}"/>
    <cellStyle name="60% - Énfasis6 2 2" xfId="298" xr:uid="{00000000-0005-0000-0000-000079000000}"/>
    <cellStyle name="60% - Énfasis6 3" xfId="299" xr:uid="{00000000-0005-0000-0000-00007A000000}"/>
    <cellStyle name="60% - Énfasis6 4" xfId="300" xr:uid="{00000000-0005-0000-0000-00007B000000}"/>
    <cellStyle name="Accent1" xfId="301" xr:uid="{00000000-0005-0000-0000-00007C000000}"/>
    <cellStyle name="Accent2" xfId="302" xr:uid="{00000000-0005-0000-0000-00007D000000}"/>
    <cellStyle name="Accent3" xfId="303" xr:uid="{00000000-0005-0000-0000-00007E000000}"/>
    <cellStyle name="Accent4" xfId="304" xr:uid="{00000000-0005-0000-0000-00007F000000}"/>
    <cellStyle name="Accent5" xfId="305" xr:uid="{00000000-0005-0000-0000-000080000000}"/>
    <cellStyle name="Accent6" xfId="306" xr:uid="{00000000-0005-0000-0000-000081000000}"/>
    <cellStyle name="Bad" xfId="307" xr:uid="{00000000-0005-0000-0000-000082000000}"/>
    <cellStyle name="Buena 2" xfId="308" xr:uid="{00000000-0005-0000-0000-000083000000}"/>
    <cellStyle name="Buena 2 2" xfId="309" xr:uid="{00000000-0005-0000-0000-000084000000}"/>
    <cellStyle name="Buena 3" xfId="310" xr:uid="{00000000-0005-0000-0000-000085000000}"/>
    <cellStyle name="Buena 4" xfId="311" xr:uid="{00000000-0005-0000-0000-000086000000}"/>
    <cellStyle name="Calculation" xfId="312" xr:uid="{00000000-0005-0000-0000-000087000000}"/>
    <cellStyle name="Cálculo 2" xfId="313" xr:uid="{00000000-0005-0000-0000-000088000000}"/>
    <cellStyle name="Cálculo 2 2" xfId="314" xr:uid="{00000000-0005-0000-0000-000089000000}"/>
    <cellStyle name="Cálculo 3" xfId="315" xr:uid="{00000000-0005-0000-0000-00008A000000}"/>
    <cellStyle name="Cálculo 4" xfId="316" xr:uid="{00000000-0005-0000-0000-00008B000000}"/>
    <cellStyle name="Celda de comprobación 2" xfId="317" xr:uid="{00000000-0005-0000-0000-00008C000000}"/>
    <cellStyle name="Celda de comprobación 2 2" xfId="318" xr:uid="{00000000-0005-0000-0000-00008D000000}"/>
    <cellStyle name="Celda de comprobación 3" xfId="319" xr:uid="{00000000-0005-0000-0000-00008E000000}"/>
    <cellStyle name="Celda de comprobación 4" xfId="320" xr:uid="{00000000-0005-0000-0000-00008F000000}"/>
    <cellStyle name="Celda vinculada 2" xfId="321" xr:uid="{00000000-0005-0000-0000-000090000000}"/>
    <cellStyle name="Celda vinculada 2 2" xfId="322" xr:uid="{00000000-0005-0000-0000-000091000000}"/>
    <cellStyle name="Celda vinculada 3" xfId="323" xr:uid="{00000000-0005-0000-0000-000092000000}"/>
    <cellStyle name="Celda vinculada 4" xfId="324" xr:uid="{00000000-0005-0000-0000-000093000000}"/>
    <cellStyle name="Encabezado 4 2" xfId="325" xr:uid="{00000000-0005-0000-0000-000094000000}"/>
    <cellStyle name="Encabezado 4 2 2" xfId="326" xr:uid="{00000000-0005-0000-0000-000095000000}"/>
    <cellStyle name="Encabezado 4 3" xfId="327" xr:uid="{00000000-0005-0000-0000-000096000000}"/>
    <cellStyle name="Encabezado 4 4" xfId="328" xr:uid="{00000000-0005-0000-0000-000097000000}"/>
    <cellStyle name="Énfasis1 2" xfId="329" xr:uid="{00000000-0005-0000-0000-000098000000}"/>
    <cellStyle name="Énfasis1 2 2" xfId="330" xr:uid="{00000000-0005-0000-0000-000099000000}"/>
    <cellStyle name="Énfasis1 3" xfId="331" xr:uid="{00000000-0005-0000-0000-00009A000000}"/>
    <cellStyle name="Énfasis1 4" xfId="332" xr:uid="{00000000-0005-0000-0000-00009B000000}"/>
    <cellStyle name="Énfasis2 2" xfId="333" xr:uid="{00000000-0005-0000-0000-00009C000000}"/>
    <cellStyle name="Énfasis2 2 2" xfId="334" xr:uid="{00000000-0005-0000-0000-00009D000000}"/>
    <cellStyle name="Énfasis2 3" xfId="335" xr:uid="{00000000-0005-0000-0000-00009E000000}"/>
    <cellStyle name="Énfasis2 4" xfId="336" xr:uid="{00000000-0005-0000-0000-00009F000000}"/>
    <cellStyle name="Énfasis3 2" xfId="337" xr:uid="{00000000-0005-0000-0000-0000A0000000}"/>
    <cellStyle name="Énfasis3 2 2" xfId="338" xr:uid="{00000000-0005-0000-0000-0000A1000000}"/>
    <cellStyle name="Énfasis3 3" xfId="339" xr:uid="{00000000-0005-0000-0000-0000A2000000}"/>
    <cellStyle name="Énfasis3 4" xfId="340" xr:uid="{00000000-0005-0000-0000-0000A3000000}"/>
    <cellStyle name="Énfasis4 2" xfId="341" xr:uid="{00000000-0005-0000-0000-0000A4000000}"/>
    <cellStyle name="Énfasis4 2 2" xfId="342" xr:uid="{00000000-0005-0000-0000-0000A5000000}"/>
    <cellStyle name="Énfasis4 3" xfId="343" xr:uid="{00000000-0005-0000-0000-0000A6000000}"/>
    <cellStyle name="Énfasis4 4" xfId="344" xr:uid="{00000000-0005-0000-0000-0000A7000000}"/>
    <cellStyle name="Énfasis5 2" xfId="345" xr:uid="{00000000-0005-0000-0000-0000A8000000}"/>
    <cellStyle name="Énfasis5 2 2" xfId="346" xr:uid="{00000000-0005-0000-0000-0000A9000000}"/>
    <cellStyle name="Énfasis5 3" xfId="347" xr:uid="{00000000-0005-0000-0000-0000AA000000}"/>
    <cellStyle name="Énfasis5 4" xfId="348" xr:uid="{00000000-0005-0000-0000-0000AB000000}"/>
    <cellStyle name="Énfasis6 2" xfId="349" xr:uid="{00000000-0005-0000-0000-0000AC000000}"/>
    <cellStyle name="Énfasis6 2 2" xfId="350" xr:uid="{00000000-0005-0000-0000-0000AD000000}"/>
    <cellStyle name="Énfasis6 3" xfId="351" xr:uid="{00000000-0005-0000-0000-0000AE000000}"/>
    <cellStyle name="Énfasis6 4" xfId="352" xr:uid="{00000000-0005-0000-0000-0000AF000000}"/>
    <cellStyle name="Entrada 2" xfId="353" xr:uid="{00000000-0005-0000-0000-0000B0000000}"/>
    <cellStyle name="Entrada 2 2" xfId="354" xr:uid="{00000000-0005-0000-0000-0000B1000000}"/>
    <cellStyle name="Entrada 3" xfId="355" xr:uid="{00000000-0005-0000-0000-0000B2000000}"/>
    <cellStyle name="Entrada 4" xfId="356" xr:uid="{00000000-0005-0000-0000-0000B3000000}"/>
    <cellStyle name="Estilo 1" xfId="357" xr:uid="{00000000-0005-0000-0000-0000B4000000}"/>
    <cellStyle name="Estilo 1 10" xfId="358" xr:uid="{00000000-0005-0000-0000-0000B5000000}"/>
    <cellStyle name="Estilo 1 10 2" xfId="359" xr:uid="{00000000-0005-0000-0000-0000B6000000}"/>
    <cellStyle name="Estilo 1 100" xfId="360" xr:uid="{00000000-0005-0000-0000-0000B7000000}"/>
    <cellStyle name="Estilo 1 101" xfId="361" xr:uid="{00000000-0005-0000-0000-0000B8000000}"/>
    <cellStyle name="Estilo 1 102" xfId="362" xr:uid="{00000000-0005-0000-0000-0000B9000000}"/>
    <cellStyle name="Estilo 1 103" xfId="363" xr:uid="{00000000-0005-0000-0000-0000BA000000}"/>
    <cellStyle name="Estilo 1 11" xfId="364" xr:uid="{00000000-0005-0000-0000-0000BB000000}"/>
    <cellStyle name="Estilo 1 11 2" xfId="365" xr:uid="{00000000-0005-0000-0000-0000BC000000}"/>
    <cellStyle name="Estilo 1 12" xfId="366" xr:uid="{00000000-0005-0000-0000-0000BD000000}"/>
    <cellStyle name="Estilo 1 12 2" xfId="367" xr:uid="{00000000-0005-0000-0000-0000BE000000}"/>
    <cellStyle name="Estilo 1 13" xfId="368" xr:uid="{00000000-0005-0000-0000-0000BF000000}"/>
    <cellStyle name="Estilo 1 13 2" xfId="369" xr:uid="{00000000-0005-0000-0000-0000C0000000}"/>
    <cellStyle name="Estilo 1 14" xfId="370" xr:uid="{00000000-0005-0000-0000-0000C1000000}"/>
    <cellStyle name="Estilo 1 14 2" xfId="371" xr:uid="{00000000-0005-0000-0000-0000C2000000}"/>
    <cellStyle name="Estilo 1 15" xfId="372" xr:uid="{00000000-0005-0000-0000-0000C3000000}"/>
    <cellStyle name="Estilo 1 15 2" xfId="373" xr:uid="{00000000-0005-0000-0000-0000C4000000}"/>
    <cellStyle name="Estilo 1 16" xfId="374" xr:uid="{00000000-0005-0000-0000-0000C5000000}"/>
    <cellStyle name="Estilo 1 16 2" xfId="375" xr:uid="{00000000-0005-0000-0000-0000C6000000}"/>
    <cellStyle name="Estilo 1 17" xfId="376" xr:uid="{00000000-0005-0000-0000-0000C7000000}"/>
    <cellStyle name="Estilo 1 17 2" xfId="377" xr:uid="{00000000-0005-0000-0000-0000C8000000}"/>
    <cellStyle name="Estilo 1 18" xfId="378" xr:uid="{00000000-0005-0000-0000-0000C9000000}"/>
    <cellStyle name="Estilo 1 18 2" xfId="379" xr:uid="{00000000-0005-0000-0000-0000CA000000}"/>
    <cellStyle name="Estilo 1 19" xfId="380" xr:uid="{00000000-0005-0000-0000-0000CB000000}"/>
    <cellStyle name="Estilo 1 19 2" xfId="381" xr:uid="{00000000-0005-0000-0000-0000CC000000}"/>
    <cellStyle name="Estilo 1 2" xfId="382" xr:uid="{00000000-0005-0000-0000-0000CD000000}"/>
    <cellStyle name="Estilo 1 2 2" xfId="383" xr:uid="{00000000-0005-0000-0000-0000CE000000}"/>
    <cellStyle name="Estilo 1 2 3" xfId="384" xr:uid="{00000000-0005-0000-0000-0000CF000000}"/>
    <cellStyle name="Estilo 1 20" xfId="385" xr:uid="{00000000-0005-0000-0000-0000D0000000}"/>
    <cellStyle name="Estilo 1 20 2" xfId="386" xr:uid="{00000000-0005-0000-0000-0000D1000000}"/>
    <cellStyle name="Estilo 1 21" xfId="387" xr:uid="{00000000-0005-0000-0000-0000D2000000}"/>
    <cellStyle name="Estilo 1 21 2" xfId="388" xr:uid="{00000000-0005-0000-0000-0000D3000000}"/>
    <cellStyle name="Estilo 1 22" xfId="389" xr:uid="{00000000-0005-0000-0000-0000D4000000}"/>
    <cellStyle name="Estilo 1 22 2" xfId="390" xr:uid="{00000000-0005-0000-0000-0000D5000000}"/>
    <cellStyle name="Estilo 1 23" xfId="391" xr:uid="{00000000-0005-0000-0000-0000D6000000}"/>
    <cellStyle name="Estilo 1 23 2" xfId="392" xr:uid="{00000000-0005-0000-0000-0000D7000000}"/>
    <cellStyle name="Estilo 1 24" xfId="393" xr:uid="{00000000-0005-0000-0000-0000D8000000}"/>
    <cellStyle name="Estilo 1 24 2" xfId="394" xr:uid="{00000000-0005-0000-0000-0000D9000000}"/>
    <cellStyle name="Estilo 1 25" xfId="395" xr:uid="{00000000-0005-0000-0000-0000DA000000}"/>
    <cellStyle name="Estilo 1 25 2" xfId="396" xr:uid="{00000000-0005-0000-0000-0000DB000000}"/>
    <cellStyle name="Estilo 1 26" xfId="397" xr:uid="{00000000-0005-0000-0000-0000DC000000}"/>
    <cellStyle name="Estilo 1 26 2" xfId="398" xr:uid="{00000000-0005-0000-0000-0000DD000000}"/>
    <cellStyle name="Estilo 1 27" xfId="399" xr:uid="{00000000-0005-0000-0000-0000DE000000}"/>
    <cellStyle name="Estilo 1 27 2" xfId="400" xr:uid="{00000000-0005-0000-0000-0000DF000000}"/>
    <cellStyle name="Estilo 1 28" xfId="401" xr:uid="{00000000-0005-0000-0000-0000E0000000}"/>
    <cellStyle name="Estilo 1 28 2" xfId="402" xr:uid="{00000000-0005-0000-0000-0000E1000000}"/>
    <cellStyle name="Estilo 1 29" xfId="403" xr:uid="{00000000-0005-0000-0000-0000E2000000}"/>
    <cellStyle name="Estilo 1 29 2" xfId="404" xr:uid="{00000000-0005-0000-0000-0000E3000000}"/>
    <cellStyle name="Estilo 1 3" xfId="405" xr:uid="{00000000-0005-0000-0000-0000E4000000}"/>
    <cellStyle name="Estilo 1 3 2" xfId="406" xr:uid="{00000000-0005-0000-0000-0000E5000000}"/>
    <cellStyle name="Estilo 1 3 3" xfId="407" xr:uid="{00000000-0005-0000-0000-0000E6000000}"/>
    <cellStyle name="Estilo 1 30" xfId="408" xr:uid="{00000000-0005-0000-0000-0000E7000000}"/>
    <cellStyle name="Estilo 1 30 2" xfId="409" xr:uid="{00000000-0005-0000-0000-0000E8000000}"/>
    <cellStyle name="Estilo 1 31" xfId="410" xr:uid="{00000000-0005-0000-0000-0000E9000000}"/>
    <cellStyle name="Estilo 1 31 2" xfId="411" xr:uid="{00000000-0005-0000-0000-0000EA000000}"/>
    <cellStyle name="Estilo 1 32" xfId="412" xr:uid="{00000000-0005-0000-0000-0000EB000000}"/>
    <cellStyle name="Estilo 1 32 2" xfId="413" xr:uid="{00000000-0005-0000-0000-0000EC000000}"/>
    <cellStyle name="Estilo 1 33" xfId="414" xr:uid="{00000000-0005-0000-0000-0000ED000000}"/>
    <cellStyle name="Estilo 1 33 2" xfId="415" xr:uid="{00000000-0005-0000-0000-0000EE000000}"/>
    <cellStyle name="Estilo 1 34" xfId="416" xr:uid="{00000000-0005-0000-0000-0000EF000000}"/>
    <cellStyle name="Estilo 1 34 2" xfId="417" xr:uid="{00000000-0005-0000-0000-0000F0000000}"/>
    <cellStyle name="Estilo 1 35" xfId="418" xr:uid="{00000000-0005-0000-0000-0000F1000000}"/>
    <cellStyle name="Estilo 1 35 2" xfId="419" xr:uid="{00000000-0005-0000-0000-0000F2000000}"/>
    <cellStyle name="Estilo 1 36" xfId="420" xr:uid="{00000000-0005-0000-0000-0000F3000000}"/>
    <cellStyle name="Estilo 1 36 2" xfId="421" xr:uid="{00000000-0005-0000-0000-0000F4000000}"/>
    <cellStyle name="Estilo 1 37" xfId="422" xr:uid="{00000000-0005-0000-0000-0000F5000000}"/>
    <cellStyle name="Estilo 1 37 2" xfId="423" xr:uid="{00000000-0005-0000-0000-0000F6000000}"/>
    <cellStyle name="Estilo 1 38" xfId="424" xr:uid="{00000000-0005-0000-0000-0000F7000000}"/>
    <cellStyle name="Estilo 1 38 2" xfId="425" xr:uid="{00000000-0005-0000-0000-0000F8000000}"/>
    <cellStyle name="Estilo 1 39" xfId="426" xr:uid="{00000000-0005-0000-0000-0000F9000000}"/>
    <cellStyle name="Estilo 1 39 2" xfId="427" xr:uid="{00000000-0005-0000-0000-0000FA000000}"/>
    <cellStyle name="Estilo 1 4" xfId="428" xr:uid="{00000000-0005-0000-0000-0000FB000000}"/>
    <cellStyle name="Estilo 1 4 2" xfId="429" xr:uid="{00000000-0005-0000-0000-0000FC000000}"/>
    <cellStyle name="Estilo 1 40" xfId="430" xr:uid="{00000000-0005-0000-0000-0000FD000000}"/>
    <cellStyle name="Estilo 1 40 2" xfId="431" xr:uid="{00000000-0005-0000-0000-0000FE000000}"/>
    <cellStyle name="Estilo 1 41" xfId="432" xr:uid="{00000000-0005-0000-0000-0000FF000000}"/>
    <cellStyle name="Estilo 1 41 2" xfId="433" xr:uid="{00000000-0005-0000-0000-000000010000}"/>
    <cellStyle name="Estilo 1 41 3" xfId="434" xr:uid="{00000000-0005-0000-0000-000001010000}"/>
    <cellStyle name="Estilo 1 42" xfId="435" xr:uid="{00000000-0005-0000-0000-000002010000}"/>
    <cellStyle name="Estilo 1 43" xfId="436" xr:uid="{00000000-0005-0000-0000-000003010000}"/>
    <cellStyle name="Estilo 1 44" xfId="437" xr:uid="{00000000-0005-0000-0000-000004010000}"/>
    <cellStyle name="Estilo 1 45" xfId="438" xr:uid="{00000000-0005-0000-0000-000005010000}"/>
    <cellStyle name="Estilo 1 46" xfId="439" xr:uid="{00000000-0005-0000-0000-000006010000}"/>
    <cellStyle name="Estilo 1 47" xfId="440" xr:uid="{00000000-0005-0000-0000-000007010000}"/>
    <cellStyle name="Estilo 1 48" xfId="441" xr:uid="{00000000-0005-0000-0000-000008010000}"/>
    <cellStyle name="Estilo 1 49" xfId="442" xr:uid="{00000000-0005-0000-0000-000009010000}"/>
    <cellStyle name="Estilo 1 5" xfId="443" xr:uid="{00000000-0005-0000-0000-00000A010000}"/>
    <cellStyle name="Estilo 1 5 2" xfId="444" xr:uid="{00000000-0005-0000-0000-00000B010000}"/>
    <cellStyle name="Estilo 1 50" xfId="445" xr:uid="{00000000-0005-0000-0000-00000C010000}"/>
    <cellStyle name="Estilo 1 51" xfId="446" xr:uid="{00000000-0005-0000-0000-00000D010000}"/>
    <cellStyle name="Estilo 1 52" xfId="447" xr:uid="{00000000-0005-0000-0000-00000E010000}"/>
    <cellStyle name="Estilo 1 53" xfId="448" xr:uid="{00000000-0005-0000-0000-00000F010000}"/>
    <cellStyle name="Estilo 1 54" xfId="449" xr:uid="{00000000-0005-0000-0000-000010010000}"/>
    <cellStyle name="Estilo 1 55" xfId="450" xr:uid="{00000000-0005-0000-0000-000011010000}"/>
    <cellStyle name="Estilo 1 56" xfId="451" xr:uid="{00000000-0005-0000-0000-000012010000}"/>
    <cellStyle name="Estilo 1 57" xfId="452" xr:uid="{00000000-0005-0000-0000-000013010000}"/>
    <cellStyle name="Estilo 1 58" xfId="453" xr:uid="{00000000-0005-0000-0000-000014010000}"/>
    <cellStyle name="Estilo 1 59" xfId="454" xr:uid="{00000000-0005-0000-0000-000015010000}"/>
    <cellStyle name="Estilo 1 6" xfId="455" xr:uid="{00000000-0005-0000-0000-000016010000}"/>
    <cellStyle name="Estilo 1 6 2" xfId="456" xr:uid="{00000000-0005-0000-0000-000017010000}"/>
    <cellStyle name="Estilo 1 60" xfId="457" xr:uid="{00000000-0005-0000-0000-000018010000}"/>
    <cellStyle name="Estilo 1 61" xfId="458" xr:uid="{00000000-0005-0000-0000-000019010000}"/>
    <cellStyle name="Estilo 1 62" xfId="459" xr:uid="{00000000-0005-0000-0000-00001A010000}"/>
    <cellStyle name="Estilo 1 63" xfId="460" xr:uid="{00000000-0005-0000-0000-00001B010000}"/>
    <cellStyle name="Estilo 1 64" xfId="461" xr:uid="{00000000-0005-0000-0000-00001C010000}"/>
    <cellStyle name="Estilo 1 65" xfId="462" xr:uid="{00000000-0005-0000-0000-00001D010000}"/>
    <cellStyle name="Estilo 1 66" xfId="463" xr:uid="{00000000-0005-0000-0000-00001E010000}"/>
    <cellStyle name="Estilo 1 67" xfId="464" xr:uid="{00000000-0005-0000-0000-00001F010000}"/>
    <cellStyle name="Estilo 1 68" xfId="465" xr:uid="{00000000-0005-0000-0000-000020010000}"/>
    <cellStyle name="Estilo 1 69" xfId="466" xr:uid="{00000000-0005-0000-0000-000021010000}"/>
    <cellStyle name="Estilo 1 7" xfId="467" xr:uid="{00000000-0005-0000-0000-000022010000}"/>
    <cellStyle name="Estilo 1 7 2" xfId="468" xr:uid="{00000000-0005-0000-0000-000023010000}"/>
    <cellStyle name="Estilo 1 70" xfId="469" xr:uid="{00000000-0005-0000-0000-000024010000}"/>
    <cellStyle name="Estilo 1 71" xfId="470" xr:uid="{00000000-0005-0000-0000-000025010000}"/>
    <cellStyle name="Estilo 1 72" xfId="471" xr:uid="{00000000-0005-0000-0000-000026010000}"/>
    <cellStyle name="Estilo 1 73" xfId="472" xr:uid="{00000000-0005-0000-0000-000027010000}"/>
    <cellStyle name="Estilo 1 74" xfId="473" xr:uid="{00000000-0005-0000-0000-000028010000}"/>
    <cellStyle name="Estilo 1 75" xfId="474" xr:uid="{00000000-0005-0000-0000-000029010000}"/>
    <cellStyle name="Estilo 1 76" xfId="475" xr:uid="{00000000-0005-0000-0000-00002A010000}"/>
    <cellStyle name="Estilo 1 77" xfId="476" xr:uid="{00000000-0005-0000-0000-00002B010000}"/>
    <cellStyle name="Estilo 1 78" xfId="477" xr:uid="{00000000-0005-0000-0000-00002C010000}"/>
    <cellStyle name="Estilo 1 79" xfId="478" xr:uid="{00000000-0005-0000-0000-00002D010000}"/>
    <cellStyle name="Estilo 1 8" xfId="479" xr:uid="{00000000-0005-0000-0000-00002E010000}"/>
    <cellStyle name="Estilo 1 8 2" xfId="480" xr:uid="{00000000-0005-0000-0000-00002F010000}"/>
    <cellStyle name="Estilo 1 80" xfId="481" xr:uid="{00000000-0005-0000-0000-000030010000}"/>
    <cellStyle name="Estilo 1 81" xfId="482" xr:uid="{00000000-0005-0000-0000-000031010000}"/>
    <cellStyle name="Estilo 1 82" xfId="483" xr:uid="{00000000-0005-0000-0000-000032010000}"/>
    <cellStyle name="Estilo 1 83" xfId="484" xr:uid="{00000000-0005-0000-0000-000033010000}"/>
    <cellStyle name="Estilo 1 84" xfId="485" xr:uid="{00000000-0005-0000-0000-000034010000}"/>
    <cellStyle name="Estilo 1 85" xfId="486" xr:uid="{00000000-0005-0000-0000-000035010000}"/>
    <cellStyle name="Estilo 1 86" xfId="487" xr:uid="{00000000-0005-0000-0000-000036010000}"/>
    <cellStyle name="Estilo 1 87" xfId="488" xr:uid="{00000000-0005-0000-0000-000037010000}"/>
    <cellStyle name="Estilo 1 88" xfId="489" xr:uid="{00000000-0005-0000-0000-000038010000}"/>
    <cellStyle name="Estilo 1 89" xfId="490" xr:uid="{00000000-0005-0000-0000-000039010000}"/>
    <cellStyle name="Estilo 1 9" xfId="491" xr:uid="{00000000-0005-0000-0000-00003A010000}"/>
    <cellStyle name="Estilo 1 9 2" xfId="492" xr:uid="{00000000-0005-0000-0000-00003B010000}"/>
    <cellStyle name="Estilo 1 90" xfId="493" xr:uid="{00000000-0005-0000-0000-00003C010000}"/>
    <cellStyle name="Estilo 1 91" xfId="494" xr:uid="{00000000-0005-0000-0000-00003D010000}"/>
    <cellStyle name="Estilo 1 92" xfId="495" xr:uid="{00000000-0005-0000-0000-00003E010000}"/>
    <cellStyle name="Estilo 1 93" xfId="496" xr:uid="{00000000-0005-0000-0000-00003F010000}"/>
    <cellStyle name="Estilo 1 94" xfId="497" xr:uid="{00000000-0005-0000-0000-000040010000}"/>
    <cellStyle name="Estilo 1 95" xfId="498" xr:uid="{00000000-0005-0000-0000-000041010000}"/>
    <cellStyle name="Estilo 1 96" xfId="499" xr:uid="{00000000-0005-0000-0000-000042010000}"/>
    <cellStyle name="Estilo 1 97" xfId="500" xr:uid="{00000000-0005-0000-0000-000043010000}"/>
    <cellStyle name="Estilo 1 98" xfId="501" xr:uid="{00000000-0005-0000-0000-000044010000}"/>
    <cellStyle name="Estilo 1 99" xfId="502" xr:uid="{00000000-0005-0000-0000-000045010000}"/>
    <cellStyle name="Euro" xfId="503" xr:uid="{00000000-0005-0000-0000-000046010000}"/>
    <cellStyle name="Euro 10" xfId="504" xr:uid="{00000000-0005-0000-0000-000047010000}"/>
    <cellStyle name="Euro 11" xfId="505" xr:uid="{00000000-0005-0000-0000-000048010000}"/>
    <cellStyle name="Euro 12" xfId="506" xr:uid="{00000000-0005-0000-0000-000049010000}"/>
    <cellStyle name="Euro 13" xfId="507" xr:uid="{00000000-0005-0000-0000-00004A010000}"/>
    <cellStyle name="Euro 14" xfId="508" xr:uid="{00000000-0005-0000-0000-00004B010000}"/>
    <cellStyle name="Euro 15" xfId="509" xr:uid="{00000000-0005-0000-0000-00004C010000}"/>
    <cellStyle name="Euro 16" xfId="510" xr:uid="{00000000-0005-0000-0000-00004D010000}"/>
    <cellStyle name="Euro 17" xfId="511" xr:uid="{00000000-0005-0000-0000-00004E010000}"/>
    <cellStyle name="Euro 18" xfId="512" xr:uid="{00000000-0005-0000-0000-00004F010000}"/>
    <cellStyle name="Euro 19" xfId="513" xr:uid="{00000000-0005-0000-0000-000050010000}"/>
    <cellStyle name="Euro 2" xfId="514" xr:uid="{00000000-0005-0000-0000-000051010000}"/>
    <cellStyle name="Euro 2 10" xfId="515" xr:uid="{00000000-0005-0000-0000-000052010000}"/>
    <cellStyle name="Euro 2 11" xfId="516" xr:uid="{00000000-0005-0000-0000-000053010000}"/>
    <cellStyle name="Euro 2 12" xfId="517" xr:uid="{00000000-0005-0000-0000-000054010000}"/>
    <cellStyle name="Euro 2 13" xfId="518" xr:uid="{00000000-0005-0000-0000-000055010000}"/>
    <cellStyle name="Euro 2 14" xfId="519" xr:uid="{00000000-0005-0000-0000-000056010000}"/>
    <cellStyle name="Euro 2 15" xfId="520" xr:uid="{00000000-0005-0000-0000-000057010000}"/>
    <cellStyle name="Euro 2 16" xfId="521" xr:uid="{00000000-0005-0000-0000-000058010000}"/>
    <cellStyle name="Euro 2 17" xfId="522" xr:uid="{00000000-0005-0000-0000-000059010000}"/>
    <cellStyle name="Euro 2 18" xfId="523" xr:uid="{00000000-0005-0000-0000-00005A010000}"/>
    <cellStyle name="Euro 2 19" xfId="524" xr:uid="{00000000-0005-0000-0000-00005B010000}"/>
    <cellStyle name="Euro 2 2" xfId="525" xr:uid="{00000000-0005-0000-0000-00005C010000}"/>
    <cellStyle name="Euro 2 20" xfId="526" xr:uid="{00000000-0005-0000-0000-00005D010000}"/>
    <cellStyle name="Euro 2 21" xfId="527" xr:uid="{00000000-0005-0000-0000-00005E010000}"/>
    <cellStyle name="Euro 2 22" xfId="528" xr:uid="{00000000-0005-0000-0000-00005F010000}"/>
    <cellStyle name="Euro 2 23" xfId="529" xr:uid="{00000000-0005-0000-0000-000060010000}"/>
    <cellStyle name="Euro 2 24" xfId="530" xr:uid="{00000000-0005-0000-0000-000061010000}"/>
    <cellStyle name="Euro 2 25" xfId="531" xr:uid="{00000000-0005-0000-0000-000062010000}"/>
    <cellStyle name="Euro 2 26" xfId="532" xr:uid="{00000000-0005-0000-0000-000063010000}"/>
    <cellStyle name="Euro 2 27" xfId="533" xr:uid="{00000000-0005-0000-0000-000064010000}"/>
    <cellStyle name="Euro 2 28" xfId="534" xr:uid="{00000000-0005-0000-0000-000065010000}"/>
    <cellStyle name="Euro 2 29" xfId="535" xr:uid="{00000000-0005-0000-0000-000066010000}"/>
    <cellStyle name="Euro 2 3" xfId="536" xr:uid="{00000000-0005-0000-0000-000067010000}"/>
    <cellStyle name="Euro 2 30" xfId="537" xr:uid="{00000000-0005-0000-0000-000068010000}"/>
    <cellStyle name="Euro 2 31" xfId="538" xr:uid="{00000000-0005-0000-0000-000069010000}"/>
    <cellStyle name="Euro 2 32" xfId="539" xr:uid="{00000000-0005-0000-0000-00006A010000}"/>
    <cellStyle name="Euro 2 33" xfId="540" xr:uid="{00000000-0005-0000-0000-00006B010000}"/>
    <cellStyle name="Euro 2 34" xfId="541" xr:uid="{00000000-0005-0000-0000-00006C010000}"/>
    <cellStyle name="Euro 2 35" xfId="542" xr:uid="{00000000-0005-0000-0000-00006D010000}"/>
    <cellStyle name="Euro 2 36" xfId="543" xr:uid="{00000000-0005-0000-0000-00006E010000}"/>
    <cellStyle name="Euro 2 37" xfId="544" xr:uid="{00000000-0005-0000-0000-00006F010000}"/>
    <cellStyle name="Euro 2 38" xfId="545" xr:uid="{00000000-0005-0000-0000-000070010000}"/>
    <cellStyle name="Euro 2 39" xfId="546" xr:uid="{00000000-0005-0000-0000-000071010000}"/>
    <cellStyle name="Euro 2 4" xfId="547" xr:uid="{00000000-0005-0000-0000-000072010000}"/>
    <cellStyle name="Euro 2 40" xfId="548" xr:uid="{00000000-0005-0000-0000-000073010000}"/>
    <cellStyle name="Euro 2 41" xfId="549" xr:uid="{00000000-0005-0000-0000-000074010000}"/>
    <cellStyle name="Euro 2 42" xfId="550" xr:uid="{00000000-0005-0000-0000-000075010000}"/>
    <cellStyle name="Euro 2 43" xfId="551" xr:uid="{00000000-0005-0000-0000-000076010000}"/>
    <cellStyle name="Euro 2 44" xfId="552" xr:uid="{00000000-0005-0000-0000-000077010000}"/>
    <cellStyle name="Euro 2 45" xfId="553" xr:uid="{00000000-0005-0000-0000-000078010000}"/>
    <cellStyle name="Euro 2 46" xfId="554" xr:uid="{00000000-0005-0000-0000-000079010000}"/>
    <cellStyle name="Euro 2 47" xfId="555" xr:uid="{00000000-0005-0000-0000-00007A010000}"/>
    <cellStyle name="Euro 2 48" xfId="556" xr:uid="{00000000-0005-0000-0000-00007B010000}"/>
    <cellStyle name="Euro 2 49" xfId="557" xr:uid="{00000000-0005-0000-0000-00007C010000}"/>
    <cellStyle name="Euro 2 5" xfId="558" xr:uid="{00000000-0005-0000-0000-00007D010000}"/>
    <cellStyle name="Euro 2 50" xfId="559" xr:uid="{00000000-0005-0000-0000-00007E010000}"/>
    <cellStyle name="Euro 2 51" xfId="560" xr:uid="{00000000-0005-0000-0000-00007F010000}"/>
    <cellStyle name="Euro 2 52" xfId="561" xr:uid="{00000000-0005-0000-0000-000080010000}"/>
    <cellStyle name="Euro 2 53" xfId="562" xr:uid="{00000000-0005-0000-0000-000081010000}"/>
    <cellStyle name="Euro 2 54" xfId="563" xr:uid="{00000000-0005-0000-0000-000082010000}"/>
    <cellStyle name="Euro 2 55" xfId="564" xr:uid="{00000000-0005-0000-0000-000083010000}"/>
    <cellStyle name="Euro 2 56" xfId="565" xr:uid="{00000000-0005-0000-0000-000084010000}"/>
    <cellStyle name="Euro 2 57" xfId="566" xr:uid="{00000000-0005-0000-0000-000085010000}"/>
    <cellStyle name="Euro 2 58" xfId="567" xr:uid="{00000000-0005-0000-0000-000086010000}"/>
    <cellStyle name="Euro 2 59" xfId="568" xr:uid="{00000000-0005-0000-0000-000087010000}"/>
    <cellStyle name="Euro 2 6" xfId="569" xr:uid="{00000000-0005-0000-0000-000088010000}"/>
    <cellStyle name="Euro 2 60" xfId="570" xr:uid="{00000000-0005-0000-0000-000089010000}"/>
    <cellStyle name="Euro 2 61" xfId="571" xr:uid="{00000000-0005-0000-0000-00008A010000}"/>
    <cellStyle name="Euro 2 62" xfId="572" xr:uid="{00000000-0005-0000-0000-00008B010000}"/>
    <cellStyle name="Euro 2 63" xfId="573" xr:uid="{00000000-0005-0000-0000-00008C010000}"/>
    <cellStyle name="Euro 2 64" xfId="574" xr:uid="{00000000-0005-0000-0000-00008D010000}"/>
    <cellStyle name="Euro 2 65" xfId="575" xr:uid="{00000000-0005-0000-0000-00008E010000}"/>
    <cellStyle name="Euro 2 7" xfId="576" xr:uid="{00000000-0005-0000-0000-00008F010000}"/>
    <cellStyle name="Euro 2 8" xfId="577" xr:uid="{00000000-0005-0000-0000-000090010000}"/>
    <cellStyle name="Euro 2 9" xfId="578" xr:uid="{00000000-0005-0000-0000-000091010000}"/>
    <cellStyle name="Euro 20" xfId="579" xr:uid="{00000000-0005-0000-0000-000092010000}"/>
    <cellStyle name="Euro 21" xfId="580" xr:uid="{00000000-0005-0000-0000-000093010000}"/>
    <cellStyle name="Euro 22" xfId="581" xr:uid="{00000000-0005-0000-0000-000094010000}"/>
    <cellStyle name="Euro 23" xfId="582" xr:uid="{00000000-0005-0000-0000-000095010000}"/>
    <cellStyle name="Euro 24" xfId="583" xr:uid="{00000000-0005-0000-0000-000096010000}"/>
    <cellStyle name="Euro 25" xfId="584" xr:uid="{00000000-0005-0000-0000-000097010000}"/>
    <cellStyle name="Euro 26" xfId="585" xr:uid="{00000000-0005-0000-0000-000098010000}"/>
    <cellStyle name="Euro 27" xfId="586" xr:uid="{00000000-0005-0000-0000-000099010000}"/>
    <cellStyle name="Euro 28" xfId="587" xr:uid="{00000000-0005-0000-0000-00009A010000}"/>
    <cellStyle name="Euro 29" xfId="588" xr:uid="{00000000-0005-0000-0000-00009B010000}"/>
    <cellStyle name="Euro 3" xfId="589" xr:uid="{00000000-0005-0000-0000-00009C010000}"/>
    <cellStyle name="Euro 3 2" xfId="590" xr:uid="{00000000-0005-0000-0000-00009D010000}"/>
    <cellStyle name="Euro 3 3" xfId="591" xr:uid="{00000000-0005-0000-0000-00009E010000}"/>
    <cellStyle name="Euro 3 4" xfId="592" xr:uid="{00000000-0005-0000-0000-00009F010000}"/>
    <cellStyle name="Euro 30" xfId="593" xr:uid="{00000000-0005-0000-0000-0000A0010000}"/>
    <cellStyle name="Euro 31" xfId="594" xr:uid="{00000000-0005-0000-0000-0000A1010000}"/>
    <cellStyle name="Euro 32" xfId="595" xr:uid="{00000000-0005-0000-0000-0000A2010000}"/>
    <cellStyle name="Euro 33" xfId="596" xr:uid="{00000000-0005-0000-0000-0000A3010000}"/>
    <cellStyle name="Euro 34" xfId="597" xr:uid="{00000000-0005-0000-0000-0000A4010000}"/>
    <cellStyle name="Euro 35" xfId="598" xr:uid="{00000000-0005-0000-0000-0000A5010000}"/>
    <cellStyle name="Euro 4" xfId="599" xr:uid="{00000000-0005-0000-0000-0000A6010000}"/>
    <cellStyle name="Euro 5" xfId="600" xr:uid="{00000000-0005-0000-0000-0000A7010000}"/>
    <cellStyle name="Euro 6" xfId="601" xr:uid="{00000000-0005-0000-0000-0000A8010000}"/>
    <cellStyle name="Euro 7" xfId="602" xr:uid="{00000000-0005-0000-0000-0000A9010000}"/>
    <cellStyle name="Euro 8" xfId="603" xr:uid="{00000000-0005-0000-0000-0000AA010000}"/>
    <cellStyle name="Euro 9" xfId="604" xr:uid="{00000000-0005-0000-0000-0000AB010000}"/>
    <cellStyle name="Explanatory Text" xfId="605" xr:uid="{00000000-0005-0000-0000-0000AC010000}"/>
    <cellStyle name="Heading 1" xfId="606" xr:uid="{00000000-0005-0000-0000-0000AD010000}"/>
    <cellStyle name="Heading 2" xfId="607" xr:uid="{00000000-0005-0000-0000-0000AE010000}"/>
    <cellStyle name="Heading 3" xfId="608" xr:uid="{00000000-0005-0000-0000-0000AF010000}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Incorrecto 2" xfId="609" xr:uid="{00000000-0005-0000-0000-00004E020000}"/>
    <cellStyle name="Incorrecto 2 2" xfId="610" xr:uid="{00000000-0005-0000-0000-00004F020000}"/>
    <cellStyle name="Incorrecto 3" xfId="611" xr:uid="{00000000-0005-0000-0000-000050020000}"/>
    <cellStyle name="Incorrecto 4" xfId="612" xr:uid="{00000000-0005-0000-0000-000051020000}"/>
    <cellStyle name="Millares" xfId="1" builtinId="3"/>
    <cellStyle name="Millares [0]" xfId="2" builtinId="6"/>
    <cellStyle name="Millares [0] 2" xfId="615" xr:uid="{00000000-0005-0000-0000-000054020000}"/>
    <cellStyle name="Millares [0] 2 3" xfId="2241" xr:uid="{00000000-0005-0000-0000-000055020000}"/>
    <cellStyle name="Millares [0] 3" xfId="616" xr:uid="{00000000-0005-0000-0000-000056020000}"/>
    <cellStyle name="Millares [0] 4" xfId="614" xr:uid="{00000000-0005-0000-0000-000057020000}"/>
    <cellStyle name="Millares [0] 4 2" xfId="2187" xr:uid="{00000000-0005-0000-0000-000058020000}"/>
    <cellStyle name="Millares [0] 5" xfId="2175" xr:uid="{00000000-0005-0000-0000-000059020000}"/>
    <cellStyle name="Millares 10" xfId="617" xr:uid="{00000000-0005-0000-0000-00005A020000}"/>
    <cellStyle name="Millares 10 2" xfId="618" xr:uid="{00000000-0005-0000-0000-00005B020000}"/>
    <cellStyle name="Millares 10 3" xfId="619" xr:uid="{00000000-0005-0000-0000-00005C020000}"/>
    <cellStyle name="Millares 10 3 2" xfId="2180" xr:uid="{00000000-0005-0000-0000-00005D020000}"/>
    <cellStyle name="Millares 11" xfId="620" xr:uid="{00000000-0005-0000-0000-00005E020000}"/>
    <cellStyle name="Millares 11 2" xfId="621" xr:uid="{00000000-0005-0000-0000-00005F020000}"/>
    <cellStyle name="Millares 12" xfId="622" xr:uid="{00000000-0005-0000-0000-000060020000}"/>
    <cellStyle name="Millares 12 2" xfId="623" xr:uid="{00000000-0005-0000-0000-000061020000}"/>
    <cellStyle name="Millares 13" xfId="624" xr:uid="{00000000-0005-0000-0000-000062020000}"/>
    <cellStyle name="Millares 13 2" xfId="625" xr:uid="{00000000-0005-0000-0000-000063020000}"/>
    <cellStyle name="Millares 13 3" xfId="626" xr:uid="{00000000-0005-0000-0000-000064020000}"/>
    <cellStyle name="Millares 14" xfId="627" xr:uid="{00000000-0005-0000-0000-000065020000}"/>
    <cellStyle name="Millares 14 2" xfId="628" xr:uid="{00000000-0005-0000-0000-000066020000}"/>
    <cellStyle name="Millares 14 3" xfId="629" xr:uid="{00000000-0005-0000-0000-000067020000}"/>
    <cellStyle name="Millares 15" xfId="630" xr:uid="{00000000-0005-0000-0000-000068020000}"/>
    <cellStyle name="Millares 15 2" xfId="631" xr:uid="{00000000-0005-0000-0000-000069020000}"/>
    <cellStyle name="Millares 16" xfId="632" xr:uid="{00000000-0005-0000-0000-00006A020000}"/>
    <cellStyle name="Millares 16 2" xfId="633" xr:uid="{00000000-0005-0000-0000-00006B020000}"/>
    <cellStyle name="Millares 17" xfId="634" xr:uid="{00000000-0005-0000-0000-00006C020000}"/>
    <cellStyle name="Millares 17 2" xfId="635" xr:uid="{00000000-0005-0000-0000-00006D020000}"/>
    <cellStyle name="Millares 18" xfId="636" xr:uid="{00000000-0005-0000-0000-00006E020000}"/>
    <cellStyle name="Millares 18 2" xfId="637" xr:uid="{00000000-0005-0000-0000-00006F020000}"/>
    <cellStyle name="Millares 19" xfId="638" xr:uid="{00000000-0005-0000-0000-000070020000}"/>
    <cellStyle name="Millares 19 2" xfId="639" xr:uid="{00000000-0005-0000-0000-000071020000}"/>
    <cellStyle name="Millares 2" xfId="162" xr:uid="{00000000-0005-0000-0000-000072020000}"/>
    <cellStyle name="Millares 2 10" xfId="641" xr:uid="{00000000-0005-0000-0000-000073020000}"/>
    <cellStyle name="Millares 2 11" xfId="642" xr:uid="{00000000-0005-0000-0000-000074020000}"/>
    <cellStyle name="Millares 2 12" xfId="643" xr:uid="{00000000-0005-0000-0000-000075020000}"/>
    <cellStyle name="Millares 2 12 2" xfId="644" xr:uid="{00000000-0005-0000-0000-000076020000}"/>
    <cellStyle name="Millares 2 13" xfId="645" xr:uid="{00000000-0005-0000-0000-000077020000}"/>
    <cellStyle name="Millares 2 14" xfId="646" xr:uid="{00000000-0005-0000-0000-000078020000}"/>
    <cellStyle name="Millares 2 15" xfId="647" xr:uid="{00000000-0005-0000-0000-000079020000}"/>
    <cellStyle name="Millares 2 16" xfId="648" xr:uid="{00000000-0005-0000-0000-00007A020000}"/>
    <cellStyle name="Millares 2 17" xfId="649" xr:uid="{00000000-0005-0000-0000-00007B020000}"/>
    <cellStyle name="Millares 2 18" xfId="650" xr:uid="{00000000-0005-0000-0000-00007C020000}"/>
    <cellStyle name="Millares 2 19" xfId="651" xr:uid="{00000000-0005-0000-0000-00007D020000}"/>
    <cellStyle name="Millares 2 2" xfId="652" xr:uid="{00000000-0005-0000-0000-00007E020000}"/>
    <cellStyle name="Millares 2 2 2" xfId="653" xr:uid="{00000000-0005-0000-0000-00007F020000}"/>
    <cellStyle name="Millares 2 2 2 2" xfId="654" xr:uid="{00000000-0005-0000-0000-000080020000}"/>
    <cellStyle name="Millares 2 2 3" xfId="655" xr:uid="{00000000-0005-0000-0000-000081020000}"/>
    <cellStyle name="Millares 2 20" xfId="656" xr:uid="{00000000-0005-0000-0000-000082020000}"/>
    <cellStyle name="Millares 2 21" xfId="657" xr:uid="{00000000-0005-0000-0000-000083020000}"/>
    <cellStyle name="Millares 2 22" xfId="658" xr:uid="{00000000-0005-0000-0000-000084020000}"/>
    <cellStyle name="Millares 2 23" xfId="659" xr:uid="{00000000-0005-0000-0000-000085020000}"/>
    <cellStyle name="Millares 2 24" xfId="660" xr:uid="{00000000-0005-0000-0000-000086020000}"/>
    <cellStyle name="Millares 2 25" xfId="661" xr:uid="{00000000-0005-0000-0000-000087020000}"/>
    <cellStyle name="Millares 2 26" xfId="662" xr:uid="{00000000-0005-0000-0000-000088020000}"/>
    <cellStyle name="Millares 2 27" xfId="663" xr:uid="{00000000-0005-0000-0000-000089020000}"/>
    <cellStyle name="Millares 2 28" xfId="664" xr:uid="{00000000-0005-0000-0000-00008A020000}"/>
    <cellStyle name="Millares 2 29" xfId="665" xr:uid="{00000000-0005-0000-0000-00008B020000}"/>
    <cellStyle name="Millares 2 3" xfId="666" xr:uid="{00000000-0005-0000-0000-00008C020000}"/>
    <cellStyle name="Millares 2 30" xfId="667" xr:uid="{00000000-0005-0000-0000-00008D020000}"/>
    <cellStyle name="Millares 2 31" xfId="668" xr:uid="{00000000-0005-0000-0000-00008E020000}"/>
    <cellStyle name="Millares 2 32" xfId="669" xr:uid="{00000000-0005-0000-0000-00008F020000}"/>
    <cellStyle name="Millares 2 33" xfId="670" xr:uid="{00000000-0005-0000-0000-000090020000}"/>
    <cellStyle name="Millares 2 34" xfId="671" xr:uid="{00000000-0005-0000-0000-000091020000}"/>
    <cellStyle name="Millares 2 35" xfId="672" xr:uid="{00000000-0005-0000-0000-000092020000}"/>
    <cellStyle name="Millares 2 36" xfId="673" xr:uid="{00000000-0005-0000-0000-000093020000}"/>
    <cellStyle name="Millares 2 37" xfId="674" xr:uid="{00000000-0005-0000-0000-000094020000}"/>
    <cellStyle name="Millares 2 38" xfId="675" xr:uid="{00000000-0005-0000-0000-000095020000}"/>
    <cellStyle name="Millares 2 39" xfId="676" xr:uid="{00000000-0005-0000-0000-000096020000}"/>
    <cellStyle name="Millares 2 4" xfId="677" xr:uid="{00000000-0005-0000-0000-000097020000}"/>
    <cellStyle name="Millares 2 40" xfId="678" xr:uid="{00000000-0005-0000-0000-000098020000}"/>
    <cellStyle name="Millares 2 41" xfId="679" xr:uid="{00000000-0005-0000-0000-000099020000}"/>
    <cellStyle name="Millares 2 42" xfId="680" xr:uid="{00000000-0005-0000-0000-00009A020000}"/>
    <cellStyle name="Millares 2 43" xfId="681" xr:uid="{00000000-0005-0000-0000-00009B020000}"/>
    <cellStyle name="Millares 2 44" xfId="170" xr:uid="{00000000-0005-0000-0000-00009C020000}"/>
    <cellStyle name="Millares 2 45" xfId="682" xr:uid="{00000000-0005-0000-0000-00009D020000}"/>
    <cellStyle name="Millares 2 46" xfId="683" xr:uid="{00000000-0005-0000-0000-00009E020000}"/>
    <cellStyle name="Millares 2 47" xfId="684" xr:uid="{00000000-0005-0000-0000-00009F020000}"/>
    <cellStyle name="Millares 2 48" xfId="685" xr:uid="{00000000-0005-0000-0000-0000A0020000}"/>
    <cellStyle name="Millares 2 49" xfId="686" xr:uid="{00000000-0005-0000-0000-0000A1020000}"/>
    <cellStyle name="Millares 2 5" xfId="687" xr:uid="{00000000-0005-0000-0000-0000A2020000}"/>
    <cellStyle name="Millares 2 50" xfId="688" xr:uid="{00000000-0005-0000-0000-0000A3020000}"/>
    <cellStyle name="Millares 2 51" xfId="689" xr:uid="{00000000-0005-0000-0000-0000A4020000}"/>
    <cellStyle name="Millares 2 52" xfId="690" xr:uid="{00000000-0005-0000-0000-0000A5020000}"/>
    <cellStyle name="Millares 2 53" xfId="691" xr:uid="{00000000-0005-0000-0000-0000A6020000}"/>
    <cellStyle name="Millares 2 54" xfId="692" xr:uid="{00000000-0005-0000-0000-0000A7020000}"/>
    <cellStyle name="Millares 2 55" xfId="693" xr:uid="{00000000-0005-0000-0000-0000A8020000}"/>
    <cellStyle name="Millares 2 56" xfId="694" xr:uid="{00000000-0005-0000-0000-0000A9020000}"/>
    <cellStyle name="Millares 2 57" xfId="695" xr:uid="{00000000-0005-0000-0000-0000AA020000}"/>
    <cellStyle name="Millares 2 58" xfId="696" xr:uid="{00000000-0005-0000-0000-0000AB020000}"/>
    <cellStyle name="Millares 2 59" xfId="697" xr:uid="{00000000-0005-0000-0000-0000AC020000}"/>
    <cellStyle name="Millares 2 6" xfId="698" xr:uid="{00000000-0005-0000-0000-0000AD020000}"/>
    <cellStyle name="Millares 2 60" xfId="699" xr:uid="{00000000-0005-0000-0000-0000AE020000}"/>
    <cellStyle name="Millares 2 61" xfId="700" xr:uid="{00000000-0005-0000-0000-0000AF020000}"/>
    <cellStyle name="Millares 2 62" xfId="701" xr:uid="{00000000-0005-0000-0000-0000B0020000}"/>
    <cellStyle name="Millares 2 63" xfId="702" xr:uid="{00000000-0005-0000-0000-0000B1020000}"/>
    <cellStyle name="Millares 2 64" xfId="703" xr:uid="{00000000-0005-0000-0000-0000B2020000}"/>
    <cellStyle name="Millares 2 65" xfId="704" xr:uid="{00000000-0005-0000-0000-0000B3020000}"/>
    <cellStyle name="Millares 2 66" xfId="705" xr:uid="{00000000-0005-0000-0000-0000B4020000}"/>
    <cellStyle name="Millares 2 67" xfId="706" xr:uid="{00000000-0005-0000-0000-0000B5020000}"/>
    <cellStyle name="Millares 2 68" xfId="707" xr:uid="{00000000-0005-0000-0000-0000B6020000}"/>
    <cellStyle name="Millares 2 69" xfId="708" xr:uid="{00000000-0005-0000-0000-0000B7020000}"/>
    <cellStyle name="Millares 2 7" xfId="709" xr:uid="{00000000-0005-0000-0000-0000B8020000}"/>
    <cellStyle name="Millares 2 70" xfId="710" xr:uid="{00000000-0005-0000-0000-0000B9020000}"/>
    <cellStyle name="Millares 2 71" xfId="711" xr:uid="{00000000-0005-0000-0000-0000BA020000}"/>
    <cellStyle name="Millares 2 72" xfId="712" xr:uid="{00000000-0005-0000-0000-0000BB020000}"/>
    <cellStyle name="Millares 2 73" xfId="713" xr:uid="{00000000-0005-0000-0000-0000BC020000}"/>
    <cellStyle name="Millares 2 74" xfId="714" xr:uid="{00000000-0005-0000-0000-0000BD020000}"/>
    <cellStyle name="Millares 2 75" xfId="173" xr:uid="{00000000-0005-0000-0000-0000BE020000}"/>
    <cellStyle name="Millares 2 76" xfId="715" xr:uid="{00000000-0005-0000-0000-0000BF020000}"/>
    <cellStyle name="Millares 2 77" xfId="640" xr:uid="{00000000-0005-0000-0000-0000C0020000}"/>
    <cellStyle name="Millares 2 77 2" xfId="2188" xr:uid="{00000000-0005-0000-0000-0000C1020000}"/>
    <cellStyle name="Millares 2 8" xfId="716" xr:uid="{00000000-0005-0000-0000-0000C2020000}"/>
    <cellStyle name="Millares 2 9" xfId="717" xr:uid="{00000000-0005-0000-0000-0000C3020000}"/>
    <cellStyle name="Millares 20" xfId="718" xr:uid="{00000000-0005-0000-0000-0000C4020000}"/>
    <cellStyle name="Millares 20 2" xfId="719" xr:uid="{00000000-0005-0000-0000-0000C5020000}"/>
    <cellStyle name="Millares 21" xfId="720" xr:uid="{00000000-0005-0000-0000-0000C6020000}"/>
    <cellStyle name="Millares 21 2" xfId="721" xr:uid="{00000000-0005-0000-0000-0000C7020000}"/>
    <cellStyle name="Millares 22" xfId="722" xr:uid="{00000000-0005-0000-0000-0000C8020000}"/>
    <cellStyle name="Millares 22 2" xfId="723" xr:uid="{00000000-0005-0000-0000-0000C9020000}"/>
    <cellStyle name="Millares 23" xfId="724" xr:uid="{00000000-0005-0000-0000-0000CA020000}"/>
    <cellStyle name="Millares 24" xfId="725" xr:uid="{00000000-0005-0000-0000-0000CB020000}"/>
    <cellStyle name="Millares 25" xfId="726" xr:uid="{00000000-0005-0000-0000-0000CC020000}"/>
    <cellStyle name="Millares 26" xfId="727" xr:uid="{00000000-0005-0000-0000-0000CD020000}"/>
    <cellStyle name="Millares 27" xfId="728" xr:uid="{00000000-0005-0000-0000-0000CE020000}"/>
    <cellStyle name="Millares 28" xfId="729" xr:uid="{00000000-0005-0000-0000-0000CF020000}"/>
    <cellStyle name="Millares 29" xfId="730" xr:uid="{00000000-0005-0000-0000-0000D0020000}"/>
    <cellStyle name="Millares 3" xfId="165" xr:uid="{00000000-0005-0000-0000-0000D1020000}"/>
    <cellStyle name="Millares 3 10" xfId="732" xr:uid="{00000000-0005-0000-0000-0000D2020000}"/>
    <cellStyle name="Millares 3 11" xfId="733" xr:uid="{00000000-0005-0000-0000-0000D3020000}"/>
    <cellStyle name="Millares 3 12" xfId="734" xr:uid="{00000000-0005-0000-0000-0000D4020000}"/>
    <cellStyle name="Millares 3 13" xfId="735" xr:uid="{00000000-0005-0000-0000-0000D5020000}"/>
    <cellStyle name="Millares 3 14" xfId="736" xr:uid="{00000000-0005-0000-0000-0000D6020000}"/>
    <cellStyle name="Millares 3 15" xfId="737" xr:uid="{00000000-0005-0000-0000-0000D7020000}"/>
    <cellStyle name="Millares 3 16" xfId="738" xr:uid="{00000000-0005-0000-0000-0000D8020000}"/>
    <cellStyle name="Millares 3 17" xfId="739" xr:uid="{00000000-0005-0000-0000-0000D9020000}"/>
    <cellStyle name="Millares 3 18" xfId="740" xr:uid="{00000000-0005-0000-0000-0000DA020000}"/>
    <cellStyle name="Millares 3 19" xfId="741" xr:uid="{00000000-0005-0000-0000-0000DB020000}"/>
    <cellStyle name="Millares 3 2" xfId="742" xr:uid="{00000000-0005-0000-0000-0000DC020000}"/>
    <cellStyle name="Millares 3 20" xfId="743" xr:uid="{00000000-0005-0000-0000-0000DD020000}"/>
    <cellStyle name="Millares 3 21" xfId="744" xr:uid="{00000000-0005-0000-0000-0000DE020000}"/>
    <cellStyle name="Millares 3 22" xfId="745" xr:uid="{00000000-0005-0000-0000-0000DF020000}"/>
    <cellStyle name="Millares 3 23" xfId="746" xr:uid="{00000000-0005-0000-0000-0000E0020000}"/>
    <cellStyle name="Millares 3 24" xfId="747" xr:uid="{00000000-0005-0000-0000-0000E1020000}"/>
    <cellStyle name="Millares 3 25" xfId="748" xr:uid="{00000000-0005-0000-0000-0000E2020000}"/>
    <cellStyle name="Millares 3 26" xfId="749" xr:uid="{00000000-0005-0000-0000-0000E3020000}"/>
    <cellStyle name="Millares 3 27" xfId="750" xr:uid="{00000000-0005-0000-0000-0000E4020000}"/>
    <cellStyle name="Millares 3 28" xfId="751" xr:uid="{00000000-0005-0000-0000-0000E5020000}"/>
    <cellStyle name="Millares 3 29" xfId="752" xr:uid="{00000000-0005-0000-0000-0000E6020000}"/>
    <cellStyle name="Millares 3 3" xfId="753" xr:uid="{00000000-0005-0000-0000-0000E7020000}"/>
    <cellStyle name="Millares 3 30" xfId="754" xr:uid="{00000000-0005-0000-0000-0000E8020000}"/>
    <cellStyle name="Millares 3 31" xfId="755" xr:uid="{00000000-0005-0000-0000-0000E9020000}"/>
    <cellStyle name="Millares 3 32" xfId="756" xr:uid="{00000000-0005-0000-0000-0000EA020000}"/>
    <cellStyle name="Millares 3 33" xfId="757" xr:uid="{00000000-0005-0000-0000-0000EB020000}"/>
    <cellStyle name="Millares 3 33 2" xfId="758" xr:uid="{00000000-0005-0000-0000-0000EC020000}"/>
    <cellStyle name="Millares 3 34" xfId="759" xr:uid="{00000000-0005-0000-0000-0000ED020000}"/>
    <cellStyle name="Millares 3 35" xfId="760" xr:uid="{00000000-0005-0000-0000-0000EE020000}"/>
    <cellStyle name="Millares 3 36" xfId="761" xr:uid="{00000000-0005-0000-0000-0000EF020000}"/>
    <cellStyle name="Millares 3 37" xfId="762" xr:uid="{00000000-0005-0000-0000-0000F0020000}"/>
    <cellStyle name="Millares 3 38" xfId="763" xr:uid="{00000000-0005-0000-0000-0000F1020000}"/>
    <cellStyle name="Millares 3 39" xfId="764" xr:uid="{00000000-0005-0000-0000-0000F2020000}"/>
    <cellStyle name="Millares 3 4" xfId="765" xr:uid="{00000000-0005-0000-0000-0000F3020000}"/>
    <cellStyle name="Millares 3 40" xfId="766" xr:uid="{00000000-0005-0000-0000-0000F4020000}"/>
    <cellStyle name="Millares 3 41" xfId="767" xr:uid="{00000000-0005-0000-0000-0000F5020000}"/>
    <cellStyle name="Millares 3 42" xfId="768" xr:uid="{00000000-0005-0000-0000-0000F6020000}"/>
    <cellStyle name="Millares 3 43" xfId="769" xr:uid="{00000000-0005-0000-0000-0000F7020000}"/>
    <cellStyle name="Millares 3 44" xfId="770" xr:uid="{00000000-0005-0000-0000-0000F8020000}"/>
    <cellStyle name="Millares 3 45" xfId="771" xr:uid="{00000000-0005-0000-0000-0000F9020000}"/>
    <cellStyle name="Millares 3 46" xfId="772" xr:uid="{00000000-0005-0000-0000-0000FA020000}"/>
    <cellStyle name="Millares 3 47" xfId="773" xr:uid="{00000000-0005-0000-0000-0000FB020000}"/>
    <cellStyle name="Millares 3 48" xfId="774" xr:uid="{00000000-0005-0000-0000-0000FC020000}"/>
    <cellStyle name="Millares 3 49" xfId="775" xr:uid="{00000000-0005-0000-0000-0000FD020000}"/>
    <cellStyle name="Millares 3 5" xfId="776" xr:uid="{00000000-0005-0000-0000-0000FE020000}"/>
    <cellStyle name="Millares 3 50" xfId="777" xr:uid="{00000000-0005-0000-0000-0000FF020000}"/>
    <cellStyle name="Millares 3 51" xfId="778" xr:uid="{00000000-0005-0000-0000-000000030000}"/>
    <cellStyle name="Millares 3 52" xfId="779" xr:uid="{00000000-0005-0000-0000-000001030000}"/>
    <cellStyle name="Millares 3 53" xfId="780" xr:uid="{00000000-0005-0000-0000-000002030000}"/>
    <cellStyle name="Millares 3 54" xfId="781" xr:uid="{00000000-0005-0000-0000-000003030000}"/>
    <cellStyle name="Millares 3 55" xfId="782" xr:uid="{00000000-0005-0000-0000-000004030000}"/>
    <cellStyle name="Millares 3 56" xfId="783" xr:uid="{00000000-0005-0000-0000-000005030000}"/>
    <cellStyle name="Millares 3 57" xfId="784" xr:uid="{00000000-0005-0000-0000-000006030000}"/>
    <cellStyle name="Millares 3 58" xfId="785" xr:uid="{00000000-0005-0000-0000-000007030000}"/>
    <cellStyle name="Millares 3 59" xfId="786" xr:uid="{00000000-0005-0000-0000-000008030000}"/>
    <cellStyle name="Millares 3 6" xfId="787" xr:uid="{00000000-0005-0000-0000-000009030000}"/>
    <cellStyle name="Millares 3 60" xfId="788" xr:uid="{00000000-0005-0000-0000-00000A030000}"/>
    <cellStyle name="Millares 3 61" xfId="789" xr:uid="{00000000-0005-0000-0000-00000B030000}"/>
    <cellStyle name="Millares 3 62" xfId="790" xr:uid="{00000000-0005-0000-0000-00000C030000}"/>
    <cellStyle name="Millares 3 63" xfId="791" xr:uid="{00000000-0005-0000-0000-00000D030000}"/>
    <cellStyle name="Millares 3 64" xfId="792" xr:uid="{00000000-0005-0000-0000-00000E030000}"/>
    <cellStyle name="Millares 3 65" xfId="793" xr:uid="{00000000-0005-0000-0000-00000F030000}"/>
    <cellStyle name="Millares 3 66" xfId="794" xr:uid="{00000000-0005-0000-0000-000010030000}"/>
    <cellStyle name="Millares 3 67" xfId="731" xr:uid="{00000000-0005-0000-0000-000011030000}"/>
    <cellStyle name="Millares 3 7" xfId="795" xr:uid="{00000000-0005-0000-0000-000012030000}"/>
    <cellStyle name="Millares 3 8" xfId="796" xr:uid="{00000000-0005-0000-0000-000013030000}"/>
    <cellStyle name="Millares 3 9" xfId="797" xr:uid="{00000000-0005-0000-0000-000014030000}"/>
    <cellStyle name="Millares 30" xfId="798" xr:uid="{00000000-0005-0000-0000-000015030000}"/>
    <cellStyle name="Millares 31" xfId="799" xr:uid="{00000000-0005-0000-0000-000016030000}"/>
    <cellStyle name="Millares 32" xfId="800" xr:uid="{00000000-0005-0000-0000-000017030000}"/>
    <cellStyle name="Millares 33" xfId="801" xr:uid="{00000000-0005-0000-0000-000018030000}"/>
    <cellStyle name="Millares 34" xfId="802" xr:uid="{00000000-0005-0000-0000-000019030000}"/>
    <cellStyle name="Millares 35" xfId="803" xr:uid="{00000000-0005-0000-0000-00001A030000}"/>
    <cellStyle name="Millares 36" xfId="804" xr:uid="{00000000-0005-0000-0000-00001B030000}"/>
    <cellStyle name="Millares 37" xfId="805" xr:uid="{00000000-0005-0000-0000-00001C030000}"/>
    <cellStyle name="Millares 38" xfId="806" xr:uid="{00000000-0005-0000-0000-00001D030000}"/>
    <cellStyle name="Millares 39" xfId="807" xr:uid="{00000000-0005-0000-0000-00001E030000}"/>
    <cellStyle name="Millares 39 2" xfId="2189" xr:uid="{00000000-0005-0000-0000-00001F030000}"/>
    <cellStyle name="Millares 4" xfId="808" xr:uid="{00000000-0005-0000-0000-000020030000}"/>
    <cellStyle name="Millares 4 2" xfId="809" xr:uid="{00000000-0005-0000-0000-000021030000}"/>
    <cellStyle name="Millares 4 3" xfId="810" xr:uid="{00000000-0005-0000-0000-000022030000}"/>
    <cellStyle name="Millares 4 3 2" xfId="811" xr:uid="{00000000-0005-0000-0000-000023030000}"/>
    <cellStyle name="Millares 4 4" xfId="812" xr:uid="{00000000-0005-0000-0000-000024030000}"/>
    <cellStyle name="Millares 40" xfId="613" xr:uid="{00000000-0005-0000-0000-000025030000}"/>
    <cellStyle name="Millares 41" xfId="813" xr:uid="{00000000-0005-0000-0000-000026030000}"/>
    <cellStyle name="Millares 41 10" xfId="814" xr:uid="{00000000-0005-0000-0000-000027030000}"/>
    <cellStyle name="Millares 41 11" xfId="815" xr:uid="{00000000-0005-0000-0000-000028030000}"/>
    <cellStyle name="Millares 41 12" xfId="816" xr:uid="{00000000-0005-0000-0000-000029030000}"/>
    <cellStyle name="Millares 41 13" xfId="817" xr:uid="{00000000-0005-0000-0000-00002A030000}"/>
    <cellStyle name="Millares 41 14" xfId="818" xr:uid="{00000000-0005-0000-0000-00002B030000}"/>
    <cellStyle name="Millares 41 15" xfId="819" xr:uid="{00000000-0005-0000-0000-00002C030000}"/>
    <cellStyle name="Millares 41 16" xfId="820" xr:uid="{00000000-0005-0000-0000-00002D030000}"/>
    <cellStyle name="Millares 41 17" xfId="821" xr:uid="{00000000-0005-0000-0000-00002E030000}"/>
    <cellStyle name="Millares 41 18" xfId="822" xr:uid="{00000000-0005-0000-0000-00002F030000}"/>
    <cellStyle name="Millares 41 19" xfId="823" xr:uid="{00000000-0005-0000-0000-000030030000}"/>
    <cellStyle name="Millares 41 2" xfId="824" xr:uid="{00000000-0005-0000-0000-000031030000}"/>
    <cellStyle name="Millares 41 2 2" xfId="825" xr:uid="{00000000-0005-0000-0000-000032030000}"/>
    <cellStyle name="Millares 41 20" xfId="826" xr:uid="{00000000-0005-0000-0000-000033030000}"/>
    <cellStyle name="Millares 41 21" xfId="827" xr:uid="{00000000-0005-0000-0000-000034030000}"/>
    <cellStyle name="Millares 41 22" xfId="828" xr:uid="{00000000-0005-0000-0000-000035030000}"/>
    <cellStyle name="Millares 41 23" xfId="829" xr:uid="{00000000-0005-0000-0000-000036030000}"/>
    <cellStyle name="Millares 41 24" xfId="830" xr:uid="{00000000-0005-0000-0000-000037030000}"/>
    <cellStyle name="Millares 41 25" xfId="831" xr:uid="{00000000-0005-0000-0000-000038030000}"/>
    <cellStyle name="Millares 41 26" xfId="832" xr:uid="{00000000-0005-0000-0000-000039030000}"/>
    <cellStyle name="Millares 41 27" xfId="833" xr:uid="{00000000-0005-0000-0000-00003A030000}"/>
    <cellStyle name="Millares 41 28" xfId="834" xr:uid="{00000000-0005-0000-0000-00003B030000}"/>
    <cellStyle name="Millares 41 29" xfId="835" xr:uid="{00000000-0005-0000-0000-00003C030000}"/>
    <cellStyle name="Millares 41 3" xfId="836" xr:uid="{00000000-0005-0000-0000-00003D030000}"/>
    <cellStyle name="Millares 41 30" xfId="837" xr:uid="{00000000-0005-0000-0000-00003E030000}"/>
    <cellStyle name="Millares 41 31" xfId="838" xr:uid="{00000000-0005-0000-0000-00003F030000}"/>
    <cellStyle name="Millares 41 32" xfId="839" xr:uid="{00000000-0005-0000-0000-000040030000}"/>
    <cellStyle name="Millares 41 33" xfId="840" xr:uid="{00000000-0005-0000-0000-000041030000}"/>
    <cellStyle name="Millares 41 4" xfId="841" xr:uid="{00000000-0005-0000-0000-000042030000}"/>
    <cellStyle name="Millares 41 5" xfId="842" xr:uid="{00000000-0005-0000-0000-000043030000}"/>
    <cellStyle name="Millares 41 6" xfId="843" xr:uid="{00000000-0005-0000-0000-000044030000}"/>
    <cellStyle name="Millares 41 7" xfId="844" xr:uid="{00000000-0005-0000-0000-000045030000}"/>
    <cellStyle name="Millares 41 8" xfId="845" xr:uid="{00000000-0005-0000-0000-000046030000}"/>
    <cellStyle name="Millares 41 9" xfId="846" xr:uid="{00000000-0005-0000-0000-000047030000}"/>
    <cellStyle name="Millares 42" xfId="2174" xr:uid="{00000000-0005-0000-0000-000048030000}"/>
    <cellStyle name="Millares 42 2" xfId="2219" xr:uid="{00000000-0005-0000-0000-000049030000}"/>
    <cellStyle name="Millares 43" xfId="2231" xr:uid="{00000000-0005-0000-0000-00004A030000}"/>
    <cellStyle name="Millares 5" xfId="847" xr:uid="{00000000-0005-0000-0000-00004B030000}"/>
    <cellStyle name="Millares 5 2" xfId="848" xr:uid="{00000000-0005-0000-0000-00004C030000}"/>
    <cellStyle name="Millares 5 3" xfId="849" xr:uid="{00000000-0005-0000-0000-00004D030000}"/>
    <cellStyle name="Millares 5 4" xfId="850" xr:uid="{00000000-0005-0000-0000-00004E030000}"/>
    <cellStyle name="Millares 5 5" xfId="851" xr:uid="{00000000-0005-0000-0000-00004F030000}"/>
    <cellStyle name="Millares 5 5 2" xfId="2190" xr:uid="{00000000-0005-0000-0000-000050030000}"/>
    <cellStyle name="Millares 6" xfId="852" xr:uid="{00000000-0005-0000-0000-000051030000}"/>
    <cellStyle name="Millares 6 2" xfId="853" xr:uid="{00000000-0005-0000-0000-000052030000}"/>
    <cellStyle name="Millares 7" xfId="854" xr:uid="{00000000-0005-0000-0000-000053030000}"/>
    <cellStyle name="Millares 7 2" xfId="855" xr:uid="{00000000-0005-0000-0000-000054030000}"/>
    <cellStyle name="Millares 7 3" xfId="856" xr:uid="{00000000-0005-0000-0000-000055030000}"/>
    <cellStyle name="Millares 8" xfId="857" xr:uid="{00000000-0005-0000-0000-000056030000}"/>
    <cellStyle name="Millares 8 2" xfId="858" xr:uid="{00000000-0005-0000-0000-000057030000}"/>
    <cellStyle name="Millares 9" xfId="859" xr:uid="{00000000-0005-0000-0000-000058030000}"/>
    <cellStyle name="Millares 9 2" xfId="860" xr:uid="{00000000-0005-0000-0000-000059030000}"/>
    <cellStyle name="Millares 9 3" xfId="861" xr:uid="{00000000-0005-0000-0000-00005A030000}"/>
    <cellStyle name="Moneda" xfId="2171" builtinId="4"/>
    <cellStyle name="Moneda [0] 2" xfId="862" xr:uid="{00000000-0005-0000-0000-00005C030000}"/>
    <cellStyle name="Moneda [0] 2 2" xfId="2191" xr:uid="{00000000-0005-0000-0000-00005D030000}"/>
    <cellStyle name="Moneda 10" xfId="863" xr:uid="{00000000-0005-0000-0000-00005E030000}"/>
    <cellStyle name="Moneda 11" xfId="864" xr:uid="{00000000-0005-0000-0000-00005F030000}"/>
    <cellStyle name="Moneda 12" xfId="865" xr:uid="{00000000-0005-0000-0000-000060030000}"/>
    <cellStyle name="Moneda 13" xfId="866" xr:uid="{00000000-0005-0000-0000-000061030000}"/>
    <cellStyle name="Moneda 13 2" xfId="2192" xr:uid="{00000000-0005-0000-0000-000062030000}"/>
    <cellStyle name="Moneda 14" xfId="867" xr:uid="{00000000-0005-0000-0000-000063030000}"/>
    <cellStyle name="Moneda 14 2" xfId="2193" xr:uid="{00000000-0005-0000-0000-000064030000}"/>
    <cellStyle name="Moneda 15" xfId="2230" xr:uid="{00000000-0005-0000-0000-000065030000}"/>
    <cellStyle name="Moneda 16" xfId="2234" xr:uid="{00000000-0005-0000-0000-000066030000}"/>
    <cellStyle name="Moneda 2" xfId="163" xr:uid="{00000000-0005-0000-0000-000067030000}"/>
    <cellStyle name="Moneda 2 10" xfId="869" xr:uid="{00000000-0005-0000-0000-000068030000}"/>
    <cellStyle name="Moneda 2 11" xfId="870" xr:uid="{00000000-0005-0000-0000-000069030000}"/>
    <cellStyle name="Moneda 2 12" xfId="871" xr:uid="{00000000-0005-0000-0000-00006A030000}"/>
    <cellStyle name="Moneda 2 13" xfId="872" xr:uid="{00000000-0005-0000-0000-00006B030000}"/>
    <cellStyle name="Moneda 2 14" xfId="873" xr:uid="{00000000-0005-0000-0000-00006C030000}"/>
    <cellStyle name="Moneda 2 15" xfId="874" xr:uid="{00000000-0005-0000-0000-00006D030000}"/>
    <cellStyle name="Moneda 2 16" xfId="875" xr:uid="{00000000-0005-0000-0000-00006E030000}"/>
    <cellStyle name="Moneda 2 17" xfId="876" xr:uid="{00000000-0005-0000-0000-00006F030000}"/>
    <cellStyle name="Moneda 2 18" xfId="877" xr:uid="{00000000-0005-0000-0000-000070030000}"/>
    <cellStyle name="Moneda 2 19" xfId="878" xr:uid="{00000000-0005-0000-0000-000071030000}"/>
    <cellStyle name="Moneda 2 2" xfId="879" xr:uid="{00000000-0005-0000-0000-000072030000}"/>
    <cellStyle name="Moneda 2 2 10" xfId="164" xr:uid="{00000000-0005-0000-0000-000073030000}"/>
    <cellStyle name="Moneda 2 2 11" xfId="880" xr:uid="{00000000-0005-0000-0000-000074030000}"/>
    <cellStyle name="Moneda 2 2 12" xfId="881" xr:uid="{00000000-0005-0000-0000-000075030000}"/>
    <cellStyle name="Moneda 2 2 13" xfId="882" xr:uid="{00000000-0005-0000-0000-000076030000}"/>
    <cellStyle name="Moneda 2 2 14" xfId="883" xr:uid="{00000000-0005-0000-0000-000077030000}"/>
    <cellStyle name="Moneda 2 2 15" xfId="884" xr:uid="{00000000-0005-0000-0000-000078030000}"/>
    <cellStyle name="Moneda 2 2 16" xfId="885" xr:uid="{00000000-0005-0000-0000-000079030000}"/>
    <cellStyle name="Moneda 2 2 17" xfId="886" xr:uid="{00000000-0005-0000-0000-00007A030000}"/>
    <cellStyle name="Moneda 2 2 18" xfId="887" xr:uid="{00000000-0005-0000-0000-00007B030000}"/>
    <cellStyle name="Moneda 2 2 19" xfId="888" xr:uid="{00000000-0005-0000-0000-00007C030000}"/>
    <cellStyle name="Moneda 2 2 2" xfId="889" xr:uid="{00000000-0005-0000-0000-00007D030000}"/>
    <cellStyle name="Moneda 2 2 2 2" xfId="890" xr:uid="{00000000-0005-0000-0000-00007E030000}"/>
    <cellStyle name="Moneda 2 2 2 3" xfId="891" xr:uid="{00000000-0005-0000-0000-00007F030000}"/>
    <cellStyle name="Moneda 2 2 20" xfId="892" xr:uid="{00000000-0005-0000-0000-000080030000}"/>
    <cellStyle name="Moneda 2 2 21" xfId="893" xr:uid="{00000000-0005-0000-0000-000081030000}"/>
    <cellStyle name="Moneda 2 2 22" xfId="894" xr:uid="{00000000-0005-0000-0000-000082030000}"/>
    <cellStyle name="Moneda 2 2 23" xfId="895" xr:uid="{00000000-0005-0000-0000-000083030000}"/>
    <cellStyle name="Moneda 2 2 24" xfId="896" xr:uid="{00000000-0005-0000-0000-000084030000}"/>
    <cellStyle name="Moneda 2 2 25" xfId="897" xr:uid="{00000000-0005-0000-0000-000085030000}"/>
    <cellStyle name="Moneda 2 2 26" xfId="898" xr:uid="{00000000-0005-0000-0000-000086030000}"/>
    <cellStyle name="Moneda 2 2 27" xfId="899" xr:uid="{00000000-0005-0000-0000-000087030000}"/>
    <cellStyle name="Moneda 2 2 28" xfId="900" xr:uid="{00000000-0005-0000-0000-000088030000}"/>
    <cellStyle name="Moneda 2 2 29" xfId="901" xr:uid="{00000000-0005-0000-0000-000089030000}"/>
    <cellStyle name="Moneda 2 2 3" xfId="902" xr:uid="{00000000-0005-0000-0000-00008A030000}"/>
    <cellStyle name="Moneda 2 2 30" xfId="903" xr:uid="{00000000-0005-0000-0000-00008B030000}"/>
    <cellStyle name="Moneda 2 2 31" xfId="904" xr:uid="{00000000-0005-0000-0000-00008C030000}"/>
    <cellStyle name="Moneda 2 2 32" xfId="905" xr:uid="{00000000-0005-0000-0000-00008D030000}"/>
    <cellStyle name="Moneda 2 2 33" xfId="906" xr:uid="{00000000-0005-0000-0000-00008E030000}"/>
    <cellStyle name="Moneda 2 2 33 2" xfId="907" xr:uid="{00000000-0005-0000-0000-00008F030000}"/>
    <cellStyle name="Moneda 2 2 34" xfId="908" xr:uid="{00000000-0005-0000-0000-000090030000}"/>
    <cellStyle name="Moneda 2 2 35" xfId="909" xr:uid="{00000000-0005-0000-0000-000091030000}"/>
    <cellStyle name="Moneda 2 2 36" xfId="910" xr:uid="{00000000-0005-0000-0000-000092030000}"/>
    <cellStyle name="Moneda 2 2 37" xfId="911" xr:uid="{00000000-0005-0000-0000-000093030000}"/>
    <cellStyle name="Moneda 2 2 38" xfId="912" xr:uid="{00000000-0005-0000-0000-000094030000}"/>
    <cellStyle name="Moneda 2 2 39" xfId="913" xr:uid="{00000000-0005-0000-0000-000095030000}"/>
    <cellStyle name="Moneda 2 2 4" xfId="914" xr:uid="{00000000-0005-0000-0000-000096030000}"/>
    <cellStyle name="Moneda 2 2 40" xfId="915" xr:uid="{00000000-0005-0000-0000-000097030000}"/>
    <cellStyle name="Moneda 2 2 41" xfId="916" xr:uid="{00000000-0005-0000-0000-000098030000}"/>
    <cellStyle name="Moneda 2 2 42" xfId="917" xr:uid="{00000000-0005-0000-0000-000099030000}"/>
    <cellStyle name="Moneda 2 2 43" xfId="918" xr:uid="{00000000-0005-0000-0000-00009A030000}"/>
    <cellStyle name="Moneda 2 2 44" xfId="919" xr:uid="{00000000-0005-0000-0000-00009B030000}"/>
    <cellStyle name="Moneda 2 2 45" xfId="920" xr:uid="{00000000-0005-0000-0000-00009C030000}"/>
    <cellStyle name="Moneda 2 2 46" xfId="921" xr:uid="{00000000-0005-0000-0000-00009D030000}"/>
    <cellStyle name="Moneda 2 2 47" xfId="922" xr:uid="{00000000-0005-0000-0000-00009E030000}"/>
    <cellStyle name="Moneda 2 2 48" xfId="923" xr:uid="{00000000-0005-0000-0000-00009F030000}"/>
    <cellStyle name="Moneda 2 2 49" xfId="924" xr:uid="{00000000-0005-0000-0000-0000A0030000}"/>
    <cellStyle name="Moneda 2 2 5" xfId="925" xr:uid="{00000000-0005-0000-0000-0000A1030000}"/>
    <cellStyle name="Moneda 2 2 50" xfId="926" xr:uid="{00000000-0005-0000-0000-0000A2030000}"/>
    <cellStyle name="Moneda 2 2 51" xfId="927" xr:uid="{00000000-0005-0000-0000-0000A3030000}"/>
    <cellStyle name="Moneda 2 2 52" xfId="928" xr:uid="{00000000-0005-0000-0000-0000A4030000}"/>
    <cellStyle name="Moneda 2 2 53" xfId="929" xr:uid="{00000000-0005-0000-0000-0000A5030000}"/>
    <cellStyle name="Moneda 2 2 54" xfId="930" xr:uid="{00000000-0005-0000-0000-0000A6030000}"/>
    <cellStyle name="Moneda 2 2 55" xfId="931" xr:uid="{00000000-0005-0000-0000-0000A7030000}"/>
    <cellStyle name="Moneda 2 2 56" xfId="932" xr:uid="{00000000-0005-0000-0000-0000A8030000}"/>
    <cellStyle name="Moneda 2 2 57" xfId="933" xr:uid="{00000000-0005-0000-0000-0000A9030000}"/>
    <cellStyle name="Moneda 2 2 58" xfId="934" xr:uid="{00000000-0005-0000-0000-0000AA030000}"/>
    <cellStyle name="Moneda 2 2 59" xfId="935" xr:uid="{00000000-0005-0000-0000-0000AB030000}"/>
    <cellStyle name="Moneda 2 2 6" xfId="936" xr:uid="{00000000-0005-0000-0000-0000AC030000}"/>
    <cellStyle name="Moneda 2 2 60" xfId="937" xr:uid="{00000000-0005-0000-0000-0000AD030000}"/>
    <cellStyle name="Moneda 2 2 61" xfId="938" xr:uid="{00000000-0005-0000-0000-0000AE030000}"/>
    <cellStyle name="Moneda 2 2 62" xfId="939" xr:uid="{00000000-0005-0000-0000-0000AF030000}"/>
    <cellStyle name="Moneda 2 2 63" xfId="940" xr:uid="{00000000-0005-0000-0000-0000B0030000}"/>
    <cellStyle name="Moneda 2 2 64" xfId="941" xr:uid="{00000000-0005-0000-0000-0000B1030000}"/>
    <cellStyle name="Moneda 2 2 65" xfId="942" xr:uid="{00000000-0005-0000-0000-0000B2030000}"/>
    <cellStyle name="Moneda 2 2 66" xfId="943" xr:uid="{00000000-0005-0000-0000-0000B3030000}"/>
    <cellStyle name="Moneda 2 2 7" xfId="944" xr:uid="{00000000-0005-0000-0000-0000B4030000}"/>
    <cellStyle name="Moneda 2 2 8" xfId="945" xr:uid="{00000000-0005-0000-0000-0000B5030000}"/>
    <cellStyle name="Moneda 2 2 9" xfId="946" xr:uid="{00000000-0005-0000-0000-0000B6030000}"/>
    <cellStyle name="Moneda 2 20" xfId="947" xr:uid="{00000000-0005-0000-0000-0000B7030000}"/>
    <cellStyle name="Moneda 2 21" xfId="948" xr:uid="{00000000-0005-0000-0000-0000B8030000}"/>
    <cellStyle name="Moneda 2 22" xfId="949" xr:uid="{00000000-0005-0000-0000-0000B9030000}"/>
    <cellStyle name="Moneda 2 23" xfId="950" xr:uid="{00000000-0005-0000-0000-0000BA030000}"/>
    <cellStyle name="Moneda 2 24" xfId="951" xr:uid="{00000000-0005-0000-0000-0000BB030000}"/>
    <cellStyle name="Moneda 2 25" xfId="952" xr:uid="{00000000-0005-0000-0000-0000BC030000}"/>
    <cellStyle name="Moneda 2 26" xfId="953" xr:uid="{00000000-0005-0000-0000-0000BD030000}"/>
    <cellStyle name="Moneda 2 27" xfId="954" xr:uid="{00000000-0005-0000-0000-0000BE030000}"/>
    <cellStyle name="Moneda 2 28" xfId="955" xr:uid="{00000000-0005-0000-0000-0000BF030000}"/>
    <cellStyle name="Moneda 2 29" xfId="956" xr:uid="{00000000-0005-0000-0000-0000C0030000}"/>
    <cellStyle name="Moneda 2 3" xfId="957" xr:uid="{00000000-0005-0000-0000-0000C1030000}"/>
    <cellStyle name="Moneda 2 3 10" xfId="958" xr:uid="{00000000-0005-0000-0000-0000C2030000}"/>
    <cellStyle name="Moneda 2 3 11" xfId="959" xr:uid="{00000000-0005-0000-0000-0000C3030000}"/>
    <cellStyle name="Moneda 2 3 12" xfId="960" xr:uid="{00000000-0005-0000-0000-0000C4030000}"/>
    <cellStyle name="Moneda 2 3 13" xfId="961" xr:uid="{00000000-0005-0000-0000-0000C5030000}"/>
    <cellStyle name="Moneda 2 3 14" xfId="962" xr:uid="{00000000-0005-0000-0000-0000C6030000}"/>
    <cellStyle name="Moneda 2 3 15" xfId="963" xr:uid="{00000000-0005-0000-0000-0000C7030000}"/>
    <cellStyle name="Moneda 2 3 16" xfId="964" xr:uid="{00000000-0005-0000-0000-0000C8030000}"/>
    <cellStyle name="Moneda 2 3 17" xfId="965" xr:uid="{00000000-0005-0000-0000-0000C9030000}"/>
    <cellStyle name="Moneda 2 3 18" xfId="966" xr:uid="{00000000-0005-0000-0000-0000CA030000}"/>
    <cellStyle name="Moneda 2 3 19" xfId="967" xr:uid="{00000000-0005-0000-0000-0000CB030000}"/>
    <cellStyle name="Moneda 2 3 2" xfId="968" xr:uid="{00000000-0005-0000-0000-0000CC030000}"/>
    <cellStyle name="Moneda 2 3 2 2" xfId="969" xr:uid="{00000000-0005-0000-0000-0000CD030000}"/>
    <cellStyle name="Moneda 2 3 20" xfId="970" xr:uid="{00000000-0005-0000-0000-0000CE030000}"/>
    <cellStyle name="Moneda 2 3 21" xfId="971" xr:uid="{00000000-0005-0000-0000-0000CF030000}"/>
    <cellStyle name="Moneda 2 3 22" xfId="972" xr:uid="{00000000-0005-0000-0000-0000D0030000}"/>
    <cellStyle name="Moneda 2 3 23" xfId="973" xr:uid="{00000000-0005-0000-0000-0000D1030000}"/>
    <cellStyle name="Moneda 2 3 24" xfId="974" xr:uid="{00000000-0005-0000-0000-0000D2030000}"/>
    <cellStyle name="Moneda 2 3 25" xfId="975" xr:uid="{00000000-0005-0000-0000-0000D3030000}"/>
    <cellStyle name="Moneda 2 3 26" xfId="976" xr:uid="{00000000-0005-0000-0000-0000D4030000}"/>
    <cellStyle name="Moneda 2 3 27" xfId="977" xr:uid="{00000000-0005-0000-0000-0000D5030000}"/>
    <cellStyle name="Moneda 2 3 28" xfId="978" xr:uid="{00000000-0005-0000-0000-0000D6030000}"/>
    <cellStyle name="Moneda 2 3 29" xfId="979" xr:uid="{00000000-0005-0000-0000-0000D7030000}"/>
    <cellStyle name="Moneda 2 3 3" xfId="980" xr:uid="{00000000-0005-0000-0000-0000D8030000}"/>
    <cellStyle name="Moneda 2 3 30" xfId="981" xr:uid="{00000000-0005-0000-0000-0000D9030000}"/>
    <cellStyle name="Moneda 2 3 31" xfId="982" xr:uid="{00000000-0005-0000-0000-0000DA030000}"/>
    <cellStyle name="Moneda 2 3 32" xfId="983" xr:uid="{00000000-0005-0000-0000-0000DB030000}"/>
    <cellStyle name="Moneda 2 3 33" xfId="984" xr:uid="{00000000-0005-0000-0000-0000DC030000}"/>
    <cellStyle name="Moneda 2 3 4" xfId="985" xr:uid="{00000000-0005-0000-0000-0000DD030000}"/>
    <cellStyle name="Moneda 2 3 5" xfId="986" xr:uid="{00000000-0005-0000-0000-0000DE030000}"/>
    <cellStyle name="Moneda 2 3 6" xfId="987" xr:uid="{00000000-0005-0000-0000-0000DF030000}"/>
    <cellStyle name="Moneda 2 3 7" xfId="988" xr:uid="{00000000-0005-0000-0000-0000E0030000}"/>
    <cellStyle name="Moneda 2 3 8" xfId="989" xr:uid="{00000000-0005-0000-0000-0000E1030000}"/>
    <cellStyle name="Moneda 2 3 9" xfId="990" xr:uid="{00000000-0005-0000-0000-0000E2030000}"/>
    <cellStyle name="Moneda 2 30" xfId="991" xr:uid="{00000000-0005-0000-0000-0000E3030000}"/>
    <cellStyle name="Moneda 2 31" xfId="992" xr:uid="{00000000-0005-0000-0000-0000E4030000}"/>
    <cellStyle name="Moneda 2 32" xfId="993" xr:uid="{00000000-0005-0000-0000-0000E5030000}"/>
    <cellStyle name="Moneda 2 33" xfId="994" xr:uid="{00000000-0005-0000-0000-0000E6030000}"/>
    <cellStyle name="Moneda 2 34" xfId="995" xr:uid="{00000000-0005-0000-0000-0000E7030000}"/>
    <cellStyle name="Moneda 2 35" xfId="996" xr:uid="{00000000-0005-0000-0000-0000E8030000}"/>
    <cellStyle name="Moneda 2 36" xfId="997" xr:uid="{00000000-0005-0000-0000-0000E9030000}"/>
    <cellStyle name="Moneda 2 37" xfId="998" xr:uid="{00000000-0005-0000-0000-0000EA030000}"/>
    <cellStyle name="Moneda 2 38" xfId="999" xr:uid="{00000000-0005-0000-0000-0000EB030000}"/>
    <cellStyle name="Moneda 2 39" xfId="1000" xr:uid="{00000000-0005-0000-0000-0000EC030000}"/>
    <cellStyle name="Moneda 2 4" xfId="1001" xr:uid="{00000000-0005-0000-0000-0000ED030000}"/>
    <cellStyle name="Moneda 2 4 10" xfId="1002" xr:uid="{00000000-0005-0000-0000-0000EE030000}"/>
    <cellStyle name="Moneda 2 4 11" xfId="1003" xr:uid="{00000000-0005-0000-0000-0000EF030000}"/>
    <cellStyle name="Moneda 2 4 12" xfId="1004" xr:uid="{00000000-0005-0000-0000-0000F0030000}"/>
    <cellStyle name="Moneda 2 4 13" xfId="1005" xr:uid="{00000000-0005-0000-0000-0000F1030000}"/>
    <cellStyle name="Moneda 2 4 14" xfId="1006" xr:uid="{00000000-0005-0000-0000-0000F2030000}"/>
    <cellStyle name="Moneda 2 4 15" xfId="1007" xr:uid="{00000000-0005-0000-0000-0000F3030000}"/>
    <cellStyle name="Moneda 2 4 16" xfId="1008" xr:uid="{00000000-0005-0000-0000-0000F4030000}"/>
    <cellStyle name="Moneda 2 4 17" xfId="1009" xr:uid="{00000000-0005-0000-0000-0000F5030000}"/>
    <cellStyle name="Moneda 2 4 18" xfId="1010" xr:uid="{00000000-0005-0000-0000-0000F6030000}"/>
    <cellStyle name="Moneda 2 4 19" xfId="1011" xr:uid="{00000000-0005-0000-0000-0000F7030000}"/>
    <cellStyle name="Moneda 2 4 2" xfId="1012" xr:uid="{00000000-0005-0000-0000-0000F8030000}"/>
    <cellStyle name="Moneda 2 4 2 2" xfId="1013" xr:uid="{00000000-0005-0000-0000-0000F9030000}"/>
    <cellStyle name="Moneda 2 4 20" xfId="1014" xr:uid="{00000000-0005-0000-0000-0000FA030000}"/>
    <cellStyle name="Moneda 2 4 21" xfId="1015" xr:uid="{00000000-0005-0000-0000-0000FB030000}"/>
    <cellStyle name="Moneda 2 4 22" xfId="1016" xr:uid="{00000000-0005-0000-0000-0000FC030000}"/>
    <cellStyle name="Moneda 2 4 23" xfId="1017" xr:uid="{00000000-0005-0000-0000-0000FD030000}"/>
    <cellStyle name="Moneda 2 4 24" xfId="1018" xr:uid="{00000000-0005-0000-0000-0000FE030000}"/>
    <cellStyle name="Moneda 2 4 25" xfId="1019" xr:uid="{00000000-0005-0000-0000-0000FF030000}"/>
    <cellStyle name="Moneda 2 4 26" xfId="1020" xr:uid="{00000000-0005-0000-0000-000000040000}"/>
    <cellStyle name="Moneda 2 4 27" xfId="1021" xr:uid="{00000000-0005-0000-0000-000001040000}"/>
    <cellStyle name="Moneda 2 4 28" xfId="1022" xr:uid="{00000000-0005-0000-0000-000002040000}"/>
    <cellStyle name="Moneda 2 4 29" xfId="1023" xr:uid="{00000000-0005-0000-0000-000003040000}"/>
    <cellStyle name="Moneda 2 4 3" xfId="1024" xr:uid="{00000000-0005-0000-0000-000004040000}"/>
    <cellStyle name="Moneda 2 4 30" xfId="1025" xr:uid="{00000000-0005-0000-0000-000005040000}"/>
    <cellStyle name="Moneda 2 4 31" xfId="1026" xr:uid="{00000000-0005-0000-0000-000006040000}"/>
    <cellStyle name="Moneda 2 4 32" xfId="1027" xr:uid="{00000000-0005-0000-0000-000007040000}"/>
    <cellStyle name="Moneda 2 4 33" xfId="1028" xr:uid="{00000000-0005-0000-0000-000008040000}"/>
    <cellStyle name="Moneda 2 4 4" xfId="1029" xr:uid="{00000000-0005-0000-0000-000009040000}"/>
    <cellStyle name="Moneda 2 4 5" xfId="1030" xr:uid="{00000000-0005-0000-0000-00000A040000}"/>
    <cellStyle name="Moneda 2 4 6" xfId="1031" xr:uid="{00000000-0005-0000-0000-00000B040000}"/>
    <cellStyle name="Moneda 2 4 7" xfId="1032" xr:uid="{00000000-0005-0000-0000-00000C040000}"/>
    <cellStyle name="Moneda 2 4 8" xfId="1033" xr:uid="{00000000-0005-0000-0000-00000D040000}"/>
    <cellStyle name="Moneda 2 4 9" xfId="1034" xr:uid="{00000000-0005-0000-0000-00000E040000}"/>
    <cellStyle name="Moneda 2 40" xfId="1035" xr:uid="{00000000-0005-0000-0000-00000F040000}"/>
    <cellStyle name="Moneda 2 41" xfId="1036" xr:uid="{00000000-0005-0000-0000-000010040000}"/>
    <cellStyle name="Moneda 2 42" xfId="1037" xr:uid="{00000000-0005-0000-0000-000011040000}"/>
    <cellStyle name="Moneda 2 43" xfId="1038" xr:uid="{00000000-0005-0000-0000-000012040000}"/>
    <cellStyle name="Moneda 2 44" xfId="1039" xr:uid="{00000000-0005-0000-0000-000013040000}"/>
    <cellStyle name="Moneda 2 45" xfId="1040" xr:uid="{00000000-0005-0000-0000-000014040000}"/>
    <cellStyle name="Moneda 2 46" xfId="1041" xr:uid="{00000000-0005-0000-0000-000015040000}"/>
    <cellStyle name="Moneda 2 47" xfId="1042" xr:uid="{00000000-0005-0000-0000-000016040000}"/>
    <cellStyle name="Moneda 2 48" xfId="1043" xr:uid="{00000000-0005-0000-0000-000017040000}"/>
    <cellStyle name="Moneda 2 49" xfId="1044" xr:uid="{00000000-0005-0000-0000-000018040000}"/>
    <cellStyle name="Moneda 2 5" xfId="1045" xr:uid="{00000000-0005-0000-0000-000019040000}"/>
    <cellStyle name="Moneda 2 5 10" xfId="1046" xr:uid="{00000000-0005-0000-0000-00001A040000}"/>
    <cellStyle name="Moneda 2 5 11" xfId="1047" xr:uid="{00000000-0005-0000-0000-00001B040000}"/>
    <cellStyle name="Moneda 2 5 12" xfId="1048" xr:uid="{00000000-0005-0000-0000-00001C040000}"/>
    <cellStyle name="Moneda 2 5 13" xfId="1049" xr:uid="{00000000-0005-0000-0000-00001D040000}"/>
    <cellStyle name="Moneda 2 5 14" xfId="1050" xr:uid="{00000000-0005-0000-0000-00001E040000}"/>
    <cellStyle name="Moneda 2 5 15" xfId="1051" xr:uid="{00000000-0005-0000-0000-00001F040000}"/>
    <cellStyle name="Moneda 2 5 16" xfId="1052" xr:uid="{00000000-0005-0000-0000-000020040000}"/>
    <cellStyle name="Moneda 2 5 17" xfId="1053" xr:uid="{00000000-0005-0000-0000-000021040000}"/>
    <cellStyle name="Moneda 2 5 18" xfId="1054" xr:uid="{00000000-0005-0000-0000-000022040000}"/>
    <cellStyle name="Moneda 2 5 19" xfId="1055" xr:uid="{00000000-0005-0000-0000-000023040000}"/>
    <cellStyle name="Moneda 2 5 2" xfId="1056" xr:uid="{00000000-0005-0000-0000-000024040000}"/>
    <cellStyle name="Moneda 2 5 2 2" xfId="1057" xr:uid="{00000000-0005-0000-0000-000025040000}"/>
    <cellStyle name="Moneda 2 5 20" xfId="1058" xr:uid="{00000000-0005-0000-0000-000026040000}"/>
    <cellStyle name="Moneda 2 5 21" xfId="1059" xr:uid="{00000000-0005-0000-0000-000027040000}"/>
    <cellStyle name="Moneda 2 5 22" xfId="1060" xr:uid="{00000000-0005-0000-0000-000028040000}"/>
    <cellStyle name="Moneda 2 5 23" xfId="1061" xr:uid="{00000000-0005-0000-0000-000029040000}"/>
    <cellStyle name="Moneda 2 5 24" xfId="1062" xr:uid="{00000000-0005-0000-0000-00002A040000}"/>
    <cellStyle name="Moneda 2 5 25" xfId="1063" xr:uid="{00000000-0005-0000-0000-00002B040000}"/>
    <cellStyle name="Moneda 2 5 26" xfId="1064" xr:uid="{00000000-0005-0000-0000-00002C040000}"/>
    <cellStyle name="Moneda 2 5 27" xfId="1065" xr:uid="{00000000-0005-0000-0000-00002D040000}"/>
    <cellStyle name="Moneda 2 5 28" xfId="1066" xr:uid="{00000000-0005-0000-0000-00002E040000}"/>
    <cellStyle name="Moneda 2 5 29" xfId="1067" xr:uid="{00000000-0005-0000-0000-00002F040000}"/>
    <cellStyle name="Moneda 2 5 3" xfId="1068" xr:uid="{00000000-0005-0000-0000-000030040000}"/>
    <cellStyle name="Moneda 2 5 30" xfId="1069" xr:uid="{00000000-0005-0000-0000-000031040000}"/>
    <cellStyle name="Moneda 2 5 31" xfId="1070" xr:uid="{00000000-0005-0000-0000-000032040000}"/>
    <cellStyle name="Moneda 2 5 32" xfId="1071" xr:uid="{00000000-0005-0000-0000-000033040000}"/>
    <cellStyle name="Moneda 2 5 33" xfId="1072" xr:uid="{00000000-0005-0000-0000-000034040000}"/>
    <cellStyle name="Moneda 2 5 4" xfId="1073" xr:uid="{00000000-0005-0000-0000-000035040000}"/>
    <cellStyle name="Moneda 2 5 5" xfId="1074" xr:uid="{00000000-0005-0000-0000-000036040000}"/>
    <cellStyle name="Moneda 2 5 6" xfId="1075" xr:uid="{00000000-0005-0000-0000-000037040000}"/>
    <cellStyle name="Moneda 2 5 7" xfId="1076" xr:uid="{00000000-0005-0000-0000-000038040000}"/>
    <cellStyle name="Moneda 2 5 8" xfId="1077" xr:uid="{00000000-0005-0000-0000-000039040000}"/>
    <cellStyle name="Moneda 2 5 9" xfId="1078" xr:uid="{00000000-0005-0000-0000-00003A040000}"/>
    <cellStyle name="Moneda 2 50" xfId="1079" xr:uid="{00000000-0005-0000-0000-00003B040000}"/>
    <cellStyle name="Moneda 2 51" xfId="1080" xr:uid="{00000000-0005-0000-0000-00003C040000}"/>
    <cellStyle name="Moneda 2 52" xfId="1081" xr:uid="{00000000-0005-0000-0000-00003D040000}"/>
    <cellStyle name="Moneda 2 53" xfId="1082" xr:uid="{00000000-0005-0000-0000-00003E040000}"/>
    <cellStyle name="Moneda 2 54" xfId="1083" xr:uid="{00000000-0005-0000-0000-00003F040000}"/>
    <cellStyle name="Moneda 2 55" xfId="1084" xr:uid="{00000000-0005-0000-0000-000040040000}"/>
    <cellStyle name="Moneda 2 56" xfId="1085" xr:uid="{00000000-0005-0000-0000-000041040000}"/>
    <cellStyle name="Moneda 2 57" xfId="1086" xr:uid="{00000000-0005-0000-0000-000042040000}"/>
    <cellStyle name="Moneda 2 58" xfId="1087" xr:uid="{00000000-0005-0000-0000-000043040000}"/>
    <cellStyle name="Moneda 2 59" xfId="1088" xr:uid="{00000000-0005-0000-0000-000044040000}"/>
    <cellStyle name="Moneda 2 6" xfId="1089" xr:uid="{00000000-0005-0000-0000-000045040000}"/>
    <cellStyle name="Moneda 2 6 2" xfId="1090" xr:uid="{00000000-0005-0000-0000-000046040000}"/>
    <cellStyle name="Moneda 2 6 2 2" xfId="1091" xr:uid="{00000000-0005-0000-0000-000047040000}"/>
    <cellStyle name="Moneda 2 60" xfId="1092" xr:uid="{00000000-0005-0000-0000-000048040000}"/>
    <cellStyle name="Moneda 2 61" xfId="1093" xr:uid="{00000000-0005-0000-0000-000049040000}"/>
    <cellStyle name="Moneda 2 62" xfId="1094" xr:uid="{00000000-0005-0000-0000-00004A040000}"/>
    <cellStyle name="Moneda 2 63" xfId="1095" xr:uid="{00000000-0005-0000-0000-00004B040000}"/>
    <cellStyle name="Moneda 2 64" xfId="1096" xr:uid="{00000000-0005-0000-0000-00004C040000}"/>
    <cellStyle name="Moneda 2 65" xfId="1097" xr:uid="{00000000-0005-0000-0000-00004D040000}"/>
    <cellStyle name="Moneda 2 66" xfId="1098" xr:uid="{00000000-0005-0000-0000-00004E040000}"/>
    <cellStyle name="Moneda 2 67" xfId="1099" xr:uid="{00000000-0005-0000-0000-00004F040000}"/>
    <cellStyle name="Moneda 2 68" xfId="1100" xr:uid="{00000000-0005-0000-0000-000050040000}"/>
    <cellStyle name="Moneda 2 69" xfId="868" xr:uid="{00000000-0005-0000-0000-000051040000}"/>
    <cellStyle name="Moneda 2 7" xfId="1101" xr:uid="{00000000-0005-0000-0000-000052040000}"/>
    <cellStyle name="Moneda 2 7 2" xfId="1102" xr:uid="{00000000-0005-0000-0000-000053040000}"/>
    <cellStyle name="Moneda 2 70" xfId="2177" xr:uid="{00000000-0005-0000-0000-000054040000}"/>
    <cellStyle name="Moneda 2 8" xfId="1103" xr:uid="{00000000-0005-0000-0000-000055040000}"/>
    <cellStyle name="Moneda 2 9" xfId="1104" xr:uid="{00000000-0005-0000-0000-000056040000}"/>
    <cellStyle name="Moneda 3" xfId="168" xr:uid="{00000000-0005-0000-0000-000057040000}"/>
    <cellStyle name="Moneda 3 10" xfId="1106" xr:uid="{00000000-0005-0000-0000-000058040000}"/>
    <cellStyle name="Moneda 3 11" xfId="1107" xr:uid="{00000000-0005-0000-0000-000059040000}"/>
    <cellStyle name="Moneda 3 12" xfId="1108" xr:uid="{00000000-0005-0000-0000-00005A040000}"/>
    <cellStyle name="Moneda 3 13" xfId="1109" xr:uid="{00000000-0005-0000-0000-00005B040000}"/>
    <cellStyle name="Moneda 3 14" xfId="1110" xr:uid="{00000000-0005-0000-0000-00005C040000}"/>
    <cellStyle name="Moneda 3 15" xfId="1111" xr:uid="{00000000-0005-0000-0000-00005D040000}"/>
    <cellStyle name="Moneda 3 16" xfId="1112" xr:uid="{00000000-0005-0000-0000-00005E040000}"/>
    <cellStyle name="Moneda 3 17" xfId="1113" xr:uid="{00000000-0005-0000-0000-00005F040000}"/>
    <cellStyle name="Moneda 3 18" xfId="1114" xr:uid="{00000000-0005-0000-0000-000060040000}"/>
    <cellStyle name="Moneda 3 19" xfId="1115" xr:uid="{00000000-0005-0000-0000-000061040000}"/>
    <cellStyle name="Moneda 3 2" xfId="1116" xr:uid="{00000000-0005-0000-0000-000062040000}"/>
    <cellStyle name="Moneda 3 2 10" xfId="1117" xr:uid="{00000000-0005-0000-0000-000063040000}"/>
    <cellStyle name="Moneda 3 2 11" xfId="1118" xr:uid="{00000000-0005-0000-0000-000064040000}"/>
    <cellStyle name="Moneda 3 2 12" xfId="1119" xr:uid="{00000000-0005-0000-0000-000065040000}"/>
    <cellStyle name="Moneda 3 2 13" xfId="1120" xr:uid="{00000000-0005-0000-0000-000066040000}"/>
    <cellStyle name="Moneda 3 2 14" xfId="1121" xr:uid="{00000000-0005-0000-0000-000067040000}"/>
    <cellStyle name="Moneda 3 2 15" xfId="1122" xr:uid="{00000000-0005-0000-0000-000068040000}"/>
    <cellStyle name="Moneda 3 2 16" xfId="1123" xr:uid="{00000000-0005-0000-0000-000069040000}"/>
    <cellStyle name="Moneda 3 2 17" xfId="1124" xr:uid="{00000000-0005-0000-0000-00006A040000}"/>
    <cellStyle name="Moneda 3 2 18" xfId="1125" xr:uid="{00000000-0005-0000-0000-00006B040000}"/>
    <cellStyle name="Moneda 3 2 19" xfId="1126" xr:uid="{00000000-0005-0000-0000-00006C040000}"/>
    <cellStyle name="Moneda 3 2 2" xfId="1127" xr:uid="{00000000-0005-0000-0000-00006D040000}"/>
    <cellStyle name="Moneda 3 2 2 2" xfId="1128" xr:uid="{00000000-0005-0000-0000-00006E040000}"/>
    <cellStyle name="Moneda 3 2 2 3" xfId="1129" xr:uid="{00000000-0005-0000-0000-00006F040000}"/>
    <cellStyle name="Moneda 3 2 20" xfId="1130" xr:uid="{00000000-0005-0000-0000-000070040000}"/>
    <cellStyle name="Moneda 3 2 21" xfId="1131" xr:uid="{00000000-0005-0000-0000-000071040000}"/>
    <cellStyle name="Moneda 3 2 22" xfId="1132" xr:uid="{00000000-0005-0000-0000-000072040000}"/>
    <cellStyle name="Moneda 3 2 23" xfId="1133" xr:uid="{00000000-0005-0000-0000-000073040000}"/>
    <cellStyle name="Moneda 3 2 24" xfId="1134" xr:uid="{00000000-0005-0000-0000-000074040000}"/>
    <cellStyle name="Moneda 3 2 25" xfId="1135" xr:uid="{00000000-0005-0000-0000-000075040000}"/>
    <cellStyle name="Moneda 3 2 26" xfId="1136" xr:uid="{00000000-0005-0000-0000-000076040000}"/>
    <cellStyle name="Moneda 3 2 27" xfId="1137" xr:uid="{00000000-0005-0000-0000-000077040000}"/>
    <cellStyle name="Moneda 3 2 28" xfId="1138" xr:uid="{00000000-0005-0000-0000-000078040000}"/>
    <cellStyle name="Moneda 3 2 29" xfId="1139" xr:uid="{00000000-0005-0000-0000-000079040000}"/>
    <cellStyle name="Moneda 3 2 3" xfId="1140" xr:uid="{00000000-0005-0000-0000-00007A040000}"/>
    <cellStyle name="Moneda 3 2 3 2" xfId="1141" xr:uid="{00000000-0005-0000-0000-00007B040000}"/>
    <cellStyle name="Moneda 3 2 3 3" xfId="1142" xr:uid="{00000000-0005-0000-0000-00007C040000}"/>
    <cellStyle name="Moneda 3 2 30" xfId="1143" xr:uid="{00000000-0005-0000-0000-00007D040000}"/>
    <cellStyle name="Moneda 3 2 31" xfId="1144" xr:uid="{00000000-0005-0000-0000-00007E040000}"/>
    <cellStyle name="Moneda 3 2 32" xfId="1145" xr:uid="{00000000-0005-0000-0000-00007F040000}"/>
    <cellStyle name="Moneda 3 2 33" xfId="1146" xr:uid="{00000000-0005-0000-0000-000080040000}"/>
    <cellStyle name="Moneda 3 2 34" xfId="1147" xr:uid="{00000000-0005-0000-0000-000081040000}"/>
    <cellStyle name="Moneda 3 2 35" xfId="1148" xr:uid="{00000000-0005-0000-0000-000082040000}"/>
    <cellStyle name="Moneda 3 2 36" xfId="1149" xr:uid="{00000000-0005-0000-0000-000083040000}"/>
    <cellStyle name="Moneda 3 2 37" xfId="1150" xr:uid="{00000000-0005-0000-0000-000084040000}"/>
    <cellStyle name="Moneda 3 2 38" xfId="1151" xr:uid="{00000000-0005-0000-0000-000085040000}"/>
    <cellStyle name="Moneda 3 2 39" xfId="1152" xr:uid="{00000000-0005-0000-0000-000086040000}"/>
    <cellStyle name="Moneda 3 2 4" xfId="1153" xr:uid="{00000000-0005-0000-0000-000087040000}"/>
    <cellStyle name="Moneda 3 2 4 2" xfId="1154" xr:uid="{00000000-0005-0000-0000-000088040000}"/>
    <cellStyle name="Moneda 3 2 4 3" xfId="1155" xr:uid="{00000000-0005-0000-0000-000089040000}"/>
    <cellStyle name="Moneda 3 2 40" xfId="1156" xr:uid="{00000000-0005-0000-0000-00008A040000}"/>
    <cellStyle name="Moneda 3 2 41" xfId="1157" xr:uid="{00000000-0005-0000-0000-00008B040000}"/>
    <cellStyle name="Moneda 3 2 42" xfId="1158" xr:uid="{00000000-0005-0000-0000-00008C040000}"/>
    <cellStyle name="Moneda 3 2 43" xfId="1159" xr:uid="{00000000-0005-0000-0000-00008D040000}"/>
    <cellStyle name="Moneda 3 2 44" xfId="1160" xr:uid="{00000000-0005-0000-0000-00008E040000}"/>
    <cellStyle name="Moneda 3 2 45" xfId="1161" xr:uid="{00000000-0005-0000-0000-00008F040000}"/>
    <cellStyle name="Moneda 3 2 46" xfId="1162" xr:uid="{00000000-0005-0000-0000-000090040000}"/>
    <cellStyle name="Moneda 3 2 47" xfId="1163" xr:uid="{00000000-0005-0000-0000-000091040000}"/>
    <cellStyle name="Moneda 3 2 48" xfId="1164" xr:uid="{00000000-0005-0000-0000-000092040000}"/>
    <cellStyle name="Moneda 3 2 49" xfId="1165" xr:uid="{00000000-0005-0000-0000-000093040000}"/>
    <cellStyle name="Moneda 3 2 5" xfId="1166" xr:uid="{00000000-0005-0000-0000-000094040000}"/>
    <cellStyle name="Moneda 3 2 50" xfId="1167" xr:uid="{00000000-0005-0000-0000-000095040000}"/>
    <cellStyle name="Moneda 3 2 51" xfId="1168" xr:uid="{00000000-0005-0000-0000-000096040000}"/>
    <cellStyle name="Moneda 3 2 52" xfId="1169" xr:uid="{00000000-0005-0000-0000-000097040000}"/>
    <cellStyle name="Moneda 3 2 53" xfId="1170" xr:uid="{00000000-0005-0000-0000-000098040000}"/>
    <cellStyle name="Moneda 3 2 54" xfId="1171" xr:uid="{00000000-0005-0000-0000-000099040000}"/>
    <cellStyle name="Moneda 3 2 55" xfId="1172" xr:uid="{00000000-0005-0000-0000-00009A040000}"/>
    <cellStyle name="Moneda 3 2 56" xfId="1173" xr:uid="{00000000-0005-0000-0000-00009B040000}"/>
    <cellStyle name="Moneda 3 2 57" xfId="1174" xr:uid="{00000000-0005-0000-0000-00009C040000}"/>
    <cellStyle name="Moneda 3 2 58" xfId="1175" xr:uid="{00000000-0005-0000-0000-00009D040000}"/>
    <cellStyle name="Moneda 3 2 59" xfId="1176" xr:uid="{00000000-0005-0000-0000-00009E040000}"/>
    <cellStyle name="Moneda 3 2 6" xfId="1177" xr:uid="{00000000-0005-0000-0000-00009F040000}"/>
    <cellStyle name="Moneda 3 2 60" xfId="1178" xr:uid="{00000000-0005-0000-0000-0000A0040000}"/>
    <cellStyle name="Moneda 3 2 61" xfId="1179" xr:uid="{00000000-0005-0000-0000-0000A1040000}"/>
    <cellStyle name="Moneda 3 2 62" xfId="1180" xr:uid="{00000000-0005-0000-0000-0000A2040000}"/>
    <cellStyle name="Moneda 3 2 63" xfId="1181" xr:uid="{00000000-0005-0000-0000-0000A3040000}"/>
    <cellStyle name="Moneda 3 2 64" xfId="1182" xr:uid="{00000000-0005-0000-0000-0000A4040000}"/>
    <cellStyle name="Moneda 3 2 65" xfId="1183" xr:uid="{00000000-0005-0000-0000-0000A5040000}"/>
    <cellStyle name="Moneda 3 2 7" xfId="1184" xr:uid="{00000000-0005-0000-0000-0000A6040000}"/>
    <cellStyle name="Moneda 3 2 8" xfId="1185" xr:uid="{00000000-0005-0000-0000-0000A7040000}"/>
    <cellStyle name="Moneda 3 2 9" xfId="1186" xr:uid="{00000000-0005-0000-0000-0000A8040000}"/>
    <cellStyle name="Moneda 3 20" xfId="1187" xr:uid="{00000000-0005-0000-0000-0000A9040000}"/>
    <cellStyle name="Moneda 3 21" xfId="1188" xr:uid="{00000000-0005-0000-0000-0000AA040000}"/>
    <cellStyle name="Moneda 3 22" xfId="1189" xr:uid="{00000000-0005-0000-0000-0000AB040000}"/>
    <cellStyle name="Moneda 3 23" xfId="1190" xr:uid="{00000000-0005-0000-0000-0000AC040000}"/>
    <cellStyle name="Moneda 3 24" xfId="1191" xr:uid="{00000000-0005-0000-0000-0000AD040000}"/>
    <cellStyle name="Moneda 3 25" xfId="1192" xr:uid="{00000000-0005-0000-0000-0000AE040000}"/>
    <cellStyle name="Moneda 3 26" xfId="1193" xr:uid="{00000000-0005-0000-0000-0000AF040000}"/>
    <cellStyle name="Moneda 3 27" xfId="1194" xr:uid="{00000000-0005-0000-0000-0000B0040000}"/>
    <cellStyle name="Moneda 3 28" xfId="1195" xr:uid="{00000000-0005-0000-0000-0000B1040000}"/>
    <cellStyle name="Moneda 3 29" xfId="1196" xr:uid="{00000000-0005-0000-0000-0000B2040000}"/>
    <cellStyle name="Moneda 3 3" xfId="1197" xr:uid="{00000000-0005-0000-0000-0000B3040000}"/>
    <cellStyle name="Moneda 3 3 10" xfId="1198" xr:uid="{00000000-0005-0000-0000-0000B4040000}"/>
    <cellStyle name="Moneda 3 3 11" xfId="1199" xr:uid="{00000000-0005-0000-0000-0000B5040000}"/>
    <cellStyle name="Moneda 3 3 12" xfId="1200" xr:uid="{00000000-0005-0000-0000-0000B6040000}"/>
    <cellStyle name="Moneda 3 3 13" xfId="1201" xr:uid="{00000000-0005-0000-0000-0000B7040000}"/>
    <cellStyle name="Moneda 3 3 14" xfId="1202" xr:uid="{00000000-0005-0000-0000-0000B8040000}"/>
    <cellStyle name="Moneda 3 3 15" xfId="1203" xr:uid="{00000000-0005-0000-0000-0000B9040000}"/>
    <cellStyle name="Moneda 3 3 16" xfId="1204" xr:uid="{00000000-0005-0000-0000-0000BA040000}"/>
    <cellStyle name="Moneda 3 3 17" xfId="1205" xr:uid="{00000000-0005-0000-0000-0000BB040000}"/>
    <cellStyle name="Moneda 3 3 18" xfId="1206" xr:uid="{00000000-0005-0000-0000-0000BC040000}"/>
    <cellStyle name="Moneda 3 3 19" xfId="1207" xr:uid="{00000000-0005-0000-0000-0000BD040000}"/>
    <cellStyle name="Moneda 3 3 2" xfId="1208" xr:uid="{00000000-0005-0000-0000-0000BE040000}"/>
    <cellStyle name="Moneda 3 3 2 2" xfId="1209" xr:uid="{00000000-0005-0000-0000-0000BF040000}"/>
    <cellStyle name="Moneda 3 3 2 3" xfId="1210" xr:uid="{00000000-0005-0000-0000-0000C0040000}"/>
    <cellStyle name="Moneda 3 3 20" xfId="1211" xr:uid="{00000000-0005-0000-0000-0000C1040000}"/>
    <cellStyle name="Moneda 3 3 21" xfId="1212" xr:uid="{00000000-0005-0000-0000-0000C2040000}"/>
    <cellStyle name="Moneda 3 3 22" xfId="1213" xr:uid="{00000000-0005-0000-0000-0000C3040000}"/>
    <cellStyle name="Moneda 3 3 23" xfId="1214" xr:uid="{00000000-0005-0000-0000-0000C4040000}"/>
    <cellStyle name="Moneda 3 3 24" xfId="1215" xr:uid="{00000000-0005-0000-0000-0000C5040000}"/>
    <cellStyle name="Moneda 3 3 25" xfId="1216" xr:uid="{00000000-0005-0000-0000-0000C6040000}"/>
    <cellStyle name="Moneda 3 3 26" xfId="1217" xr:uid="{00000000-0005-0000-0000-0000C7040000}"/>
    <cellStyle name="Moneda 3 3 27" xfId="1218" xr:uid="{00000000-0005-0000-0000-0000C8040000}"/>
    <cellStyle name="Moneda 3 3 28" xfId="1219" xr:uid="{00000000-0005-0000-0000-0000C9040000}"/>
    <cellStyle name="Moneda 3 3 29" xfId="1220" xr:uid="{00000000-0005-0000-0000-0000CA040000}"/>
    <cellStyle name="Moneda 3 3 3" xfId="1221" xr:uid="{00000000-0005-0000-0000-0000CB040000}"/>
    <cellStyle name="Moneda 3 3 30" xfId="1222" xr:uid="{00000000-0005-0000-0000-0000CC040000}"/>
    <cellStyle name="Moneda 3 3 31" xfId="1223" xr:uid="{00000000-0005-0000-0000-0000CD040000}"/>
    <cellStyle name="Moneda 3 3 32" xfId="1224" xr:uid="{00000000-0005-0000-0000-0000CE040000}"/>
    <cellStyle name="Moneda 3 3 33" xfId="1225" xr:uid="{00000000-0005-0000-0000-0000CF040000}"/>
    <cellStyle name="Moneda 3 3 34" xfId="1226" xr:uid="{00000000-0005-0000-0000-0000D0040000}"/>
    <cellStyle name="Moneda 3 3 35" xfId="1227" xr:uid="{00000000-0005-0000-0000-0000D1040000}"/>
    <cellStyle name="Moneda 3 3 36" xfId="1228" xr:uid="{00000000-0005-0000-0000-0000D2040000}"/>
    <cellStyle name="Moneda 3 3 37" xfId="1229" xr:uid="{00000000-0005-0000-0000-0000D3040000}"/>
    <cellStyle name="Moneda 3 3 38" xfId="1230" xr:uid="{00000000-0005-0000-0000-0000D4040000}"/>
    <cellStyle name="Moneda 3 3 39" xfId="1231" xr:uid="{00000000-0005-0000-0000-0000D5040000}"/>
    <cellStyle name="Moneda 3 3 4" xfId="1232" xr:uid="{00000000-0005-0000-0000-0000D6040000}"/>
    <cellStyle name="Moneda 3 3 40" xfId="1233" xr:uid="{00000000-0005-0000-0000-0000D7040000}"/>
    <cellStyle name="Moneda 3 3 41" xfId="1234" xr:uid="{00000000-0005-0000-0000-0000D8040000}"/>
    <cellStyle name="Moneda 3 3 42" xfId="1235" xr:uid="{00000000-0005-0000-0000-0000D9040000}"/>
    <cellStyle name="Moneda 3 3 43" xfId="1236" xr:uid="{00000000-0005-0000-0000-0000DA040000}"/>
    <cellStyle name="Moneda 3 3 44" xfId="1237" xr:uid="{00000000-0005-0000-0000-0000DB040000}"/>
    <cellStyle name="Moneda 3 3 45" xfId="1238" xr:uid="{00000000-0005-0000-0000-0000DC040000}"/>
    <cellStyle name="Moneda 3 3 46" xfId="1239" xr:uid="{00000000-0005-0000-0000-0000DD040000}"/>
    <cellStyle name="Moneda 3 3 47" xfId="1240" xr:uid="{00000000-0005-0000-0000-0000DE040000}"/>
    <cellStyle name="Moneda 3 3 48" xfId="1241" xr:uid="{00000000-0005-0000-0000-0000DF040000}"/>
    <cellStyle name="Moneda 3 3 49" xfId="1242" xr:uid="{00000000-0005-0000-0000-0000E0040000}"/>
    <cellStyle name="Moneda 3 3 5" xfId="1243" xr:uid="{00000000-0005-0000-0000-0000E1040000}"/>
    <cellStyle name="Moneda 3 3 50" xfId="1244" xr:uid="{00000000-0005-0000-0000-0000E2040000}"/>
    <cellStyle name="Moneda 3 3 51" xfId="1245" xr:uid="{00000000-0005-0000-0000-0000E3040000}"/>
    <cellStyle name="Moneda 3 3 52" xfId="1246" xr:uid="{00000000-0005-0000-0000-0000E4040000}"/>
    <cellStyle name="Moneda 3 3 53" xfId="1247" xr:uid="{00000000-0005-0000-0000-0000E5040000}"/>
    <cellStyle name="Moneda 3 3 54" xfId="1248" xr:uid="{00000000-0005-0000-0000-0000E6040000}"/>
    <cellStyle name="Moneda 3 3 55" xfId="1249" xr:uid="{00000000-0005-0000-0000-0000E7040000}"/>
    <cellStyle name="Moneda 3 3 56" xfId="1250" xr:uid="{00000000-0005-0000-0000-0000E8040000}"/>
    <cellStyle name="Moneda 3 3 57" xfId="1251" xr:uid="{00000000-0005-0000-0000-0000E9040000}"/>
    <cellStyle name="Moneda 3 3 58" xfId="1252" xr:uid="{00000000-0005-0000-0000-0000EA040000}"/>
    <cellStyle name="Moneda 3 3 59" xfId="1253" xr:uid="{00000000-0005-0000-0000-0000EB040000}"/>
    <cellStyle name="Moneda 3 3 6" xfId="1254" xr:uid="{00000000-0005-0000-0000-0000EC040000}"/>
    <cellStyle name="Moneda 3 3 60" xfId="1255" xr:uid="{00000000-0005-0000-0000-0000ED040000}"/>
    <cellStyle name="Moneda 3 3 61" xfId="1256" xr:uid="{00000000-0005-0000-0000-0000EE040000}"/>
    <cellStyle name="Moneda 3 3 62" xfId="1257" xr:uid="{00000000-0005-0000-0000-0000EF040000}"/>
    <cellStyle name="Moneda 3 3 63" xfId="1258" xr:uid="{00000000-0005-0000-0000-0000F0040000}"/>
    <cellStyle name="Moneda 3 3 64" xfId="1259" xr:uid="{00000000-0005-0000-0000-0000F1040000}"/>
    <cellStyle name="Moneda 3 3 65" xfId="1260" xr:uid="{00000000-0005-0000-0000-0000F2040000}"/>
    <cellStyle name="Moneda 3 3 7" xfId="1261" xr:uid="{00000000-0005-0000-0000-0000F3040000}"/>
    <cellStyle name="Moneda 3 3 8" xfId="1262" xr:uid="{00000000-0005-0000-0000-0000F4040000}"/>
    <cellStyle name="Moneda 3 3 9" xfId="1263" xr:uid="{00000000-0005-0000-0000-0000F5040000}"/>
    <cellStyle name="Moneda 3 30" xfId="1264" xr:uid="{00000000-0005-0000-0000-0000F6040000}"/>
    <cellStyle name="Moneda 3 31" xfId="1265" xr:uid="{00000000-0005-0000-0000-0000F7040000}"/>
    <cellStyle name="Moneda 3 32" xfId="1266" xr:uid="{00000000-0005-0000-0000-0000F8040000}"/>
    <cellStyle name="Moneda 3 33" xfId="1267" xr:uid="{00000000-0005-0000-0000-0000F9040000}"/>
    <cellStyle name="Moneda 3 34" xfId="1268" xr:uid="{00000000-0005-0000-0000-0000FA040000}"/>
    <cellStyle name="Moneda 3 35" xfId="1269" xr:uid="{00000000-0005-0000-0000-0000FB040000}"/>
    <cellStyle name="Moneda 3 36" xfId="1270" xr:uid="{00000000-0005-0000-0000-0000FC040000}"/>
    <cellStyle name="Moneda 3 36 2" xfId="1271" xr:uid="{00000000-0005-0000-0000-0000FD040000}"/>
    <cellStyle name="Moneda 3 37" xfId="1272" xr:uid="{00000000-0005-0000-0000-0000FE040000}"/>
    <cellStyle name="Moneda 3 38" xfId="1273" xr:uid="{00000000-0005-0000-0000-0000FF040000}"/>
    <cellStyle name="Moneda 3 39" xfId="1274" xr:uid="{00000000-0005-0000-0000-000000050000}"/>
    <cellStyle name="Moneda 3 4" xfId="1275" xr:uid="{00000000-0005-0000-0000-000001050000}"/>
    <cellStyle name="Moneda 3 4 10" xfId="1276" xr:uid="{00000000-0005-0000-0000-000002050000}"/>
    <cellStyle name="Moneda 3 4 11" xfId="1277" xr:uid="{00000000-0005-0000-0000-000003050000}"/>
    <cellStyle name="Moneda 3 4 12" xfId="1278" xr:uid="{00000000-0005-0000-0000-000004050000}"/>
    <cellStyle name="Moneda 3 4 13" xfId="1279" xr:uid="{00000000-0005-0000-0000-000005050000}"/>
    <cellStyle name="Moneda 3 4 14" xfId="1280" xr:uid="{00000000-0005-0000-0000-000006050000}"/>
    <cellStyle name="Moneda 3 4 15" xfId="1281" xr:uid="{00000000-0005-0000-0000-000007050000}"/>
    <cellStyle name="Moneda 3 4 16" xfId="1282" xr:uid="{00000000-0005-0000-0000-000008050000}"/>
    <cellStyle name="Moneda 3 4 17" xfId="1283" xr:uid="{00000000-0005-0000-0000-000009050000}"/>
    <cellStyle name="Moneda 3 4 18" xfId="1284" xr:uid="{00000000-0005-0000-0000-00000A050000}"/>
    <cellStyle name="Moneda 3 4 19" xfId="1285" xr:uid="{00000000-0005-0000-0000-00000B050000}"/>
    <cellStyle name="Moneda 3 4 2" xfId="1286" xr:uid="{00000000-0005-0000-0000-00000C050000}"/>
    <cellStyle name="Moneda 3 4 20" xfId="1287" xr:uid="{00000000-0005-0000-0000-00000D050000}"/>
    <cellStyle name="Moneda 3 4 21" xfId="1288" xr:uid="{00000000-0005-0000-0000-00000E050000}"/>
    <cellStyle name="Moneda 3 4 22" xfId="1289" xr:uid="{00000000-0005-0000-0000-00000F050000}"/>
    <cellStyle name="Moneda 3 4 23" xfId="1290" xr:uid="{00000000-0005-0000-0000-000010050000}"/>
    <cellStyle name="Moneda 3 4 24" xfId="1291" xr:uid="{00000000-0005-0000-0000-000011050000}"/>
    <cellStyle name="Moneda 3 4 25" xfId="1292" xr:uid="{00000000-0005-0000-0000-000012050000}"/>
    <cellStyle name="Moneda 3 4 26" xfId="1293" xr:uid="{00000000-0005-0000-0000-000013050000}"/>
    <cellStyle name="Moneda 3 4 27" xfId="1294" xr:uid="{00000000-0005-0000-0000-000014050000}"/>
    <cellStyle name="Moneda 3 4 28" xfId="1295" xr:uid="{00000000-0005-0000-0000-000015050000}"/>
    <cellStyle name="Moneda 3 4 29" xfId="1296" xr:uid="{00000000-0005-0000-0000-000016050000}"/>
    <cellStyle name="Moneda 3 4 3" xfId="1297" xr:uid="{00000000-0005-0000-0000-000017050000}"/>
    <cellStyle name="Moneda 3 4 30" xfId="1298" xr:uid="{00000000-0005-0000-0000-000018050000}"/>
    <cellStyle name="Moneda 3 4 31" xfId="1299" xr:uid="{00000000-0005-0000-0000-000019050000}"/>
    <cellStyle name="Moneda 3 4 32" xfId="1300" xr:uid="{00000000-0005-0000-0000-00001A050000}"/>
    <cellStyle name="Moneda 3 4 33" xfId="1301" xr:uid="{00000000-0005-0000-0000-00001B050000}"/>
    <cellStyle name="Moneda 3 4 34" xfId="1302" xr:uid="{00000000-0005-0000-0000-00001C050000}"/>
    <cellStyle name="Moneda 3 4 35" xfId="1303" xr:uid="{00000000-0005-0000-0000-00001D050000}"/>
    <cellStyle name="Moneda 3 4 36" xfId="1304" xr:uid="{00000000-0005-0000-0000-00001E050000}"/>
    <cellStyle name="Moneda 3 4 37" xfId="1305" xr:uid="{00000000-0005-0000-0000-00001F050000}"/>
    <cellStyle name="Moneda 3 4 38" xfId="1306" xr:uid="{00000000-0005-0000-0000-000020050000}"/>
    <cellStyle name="Moneda 3 4 39" xfId="1307" xr:uid="{00000000-0005-0000-0000-000021050000}"/>
    <cellStyle name="Moneda 3 4 4" xfId="1308" xr:uid="{00000000-0005-0000-0000-000022050000}"/>
    <cellStyle name="Moneda 3 4 40" xfId="1309" xr:uid="{00000000-0005-0000-0000-000023050000}"/>
    <cellStyle name="Moneda 3 4 41" xfId="1310" xr:uid="{00000000-0005-0000-0000-000024050000}"/>
    <cellStyle name="Moneda 3 4 42" xfId="1311" xr:uid="{00000000-0005-0000-0000-000025050000}"/>
    <cellStyle name="Moneda 3 4 43" xfId="1312" xr:uid="{00000000-0005-0000-0000-000026050000}"/>
    <cellStyle name="Moneda 3 4 44" xfId="1313" xr:uid="{00000000-0005-0000-0000-000027050000}"/>
    <cellStyle name="Moneda 3 4 45" xfId="1314" xr:uid="{00000000-0005-0000-0000-000028050000}"/>
    <cellStyle name="Moneda 3 4 46" xfId="1315" xr:uid="{00000000-0005-0000-0000-000029050000}"/>
    <cellStyle name="Moneda 3 4 47" xfId="1316" xr:uid="{00000000-0005-0000-0000-00002A050000}"/>
    <cellStyle name="Moneda 3 4 48" xfId="1317" xr:uid="{00000000-0005-0000-0000-00002B050000}"/>
    <cellStyle name="Moneda 3 4 49" xfId="1318" xr:uid="{00000000-0005-0000-0000-00002C050000}"/>
    <cellStyle name="Moneda 3 4 5" xfId="1319" xr:uid="{00000000-0005-0000-0000-00002D050000}"/>
    <cellStyle name="Moneda 3 4 50" xfId="1320" xr:uid="{00000000-0005-0000-0000-00002E050000}"/>
    <cellStyle name="Moneda 3 4 51" xfId="1321" xr:uid="{00000000-0005-0000-0000-00002F050000}"/>
    <cellStyle name="Moneda 3 4 52" xfId="1322" xr:uid="{00000000-0005-0000-0000-000030050000}"/>
    <cellStyle name="Moneda 3 4 53" xfId="1323" xr:uid="{00000000-0005-0000-0000-000031050000}"/>
    <cellStyle name="Moneda 3 4 54" xfId="1324" xr:uid="{00000000-0005-0000-0000-000032050000}"/>
    <cellStyle name="Moneda 3 4 55" xfId="1325" xr:uid="{00000000-0005-0000-0000-000033050000}"/>
    <cellStyle name="Moneda 3 4 56" xfId="1326" xr:uid="{00000000-0005-0000-0000-000034050000}"/>
    <cellStyle name="Moneda 3 4 57" xfId="1327" xr:uid="{00000000-0005-0000-0000-000035050000}"/>
    <cellStyle name="Moneda 3 4 58" xfId="1328" xr:uid="{00000000-0005-0000-0000-000036050000}"/>
    <cellStyle name="Moneda 3 4 59" xfId="1329" xr:uid="{00000000-0005-0000-0000-000037050000}"/>
    <cellStyle name="Moneda 3 4 6" xfId="1330" xr:uid="{00000000-0005-0000-0000-000038050000}"/>
    <cellStyle name="Moneda 3 4 60" xfId="1331" xr:uid="{00000000-0005-0000-0000-000039050000}"/>
    <cellStyle name="Moneda 3 4 61" xfId="1332" xr:uid="{00000000-0005-0000-0000-00003A050000}"/>
    <cellStyle name="Moneda 3 4 62" xfId="1333" xr:uid="{00000000-0005-0000-0000-00003B050000}"/>
    <cellStyle name="Moneda 3 4 63" xfId="1334" xr:uid="{00000000-0005-0000-0000-00003C050000}"/>
    <cellStyle name="Moneda 3 4 64" xfId="1335" xr:uid="{00000000-0005-0000-0000-00003D050000}"/>
    <cellStyle name="Moneda 3 4 65" xfId="1336" xr:uid="{00000000-0005-0000-0000-00003E050000}"/>
    <cellStyle name="Moneda 3 4 7" xfId="1337" xr:uid="{00000000-0005-0000-0000-00003F050000}"/>
    <cellStyle name="Moneda 3 4 8" xfId="1338" xr:uid="{00000000-0005-0000-0000-000040050000}"/>
    <cellStyle name="Moneda 3 4 9" xfId="1339" xr:uid="{00000000-0005-0000-0000-000041050000}"/>
    <cellStyle name="Moneda 3 40" xfId="1340" xr:uid="{00000000-0005-0000-0000-000042050000}"/>
    <cellStyle name="Moneda 3 41" xfId="1341" xr:uid="{00000000-0005-0000-0000-000043050000}"/>
    <cellStyle name="Moneda 3 42" xfId="1342" xr:uid="{00000000-0005-0000-0000-000044050000}"/>
    <cellStyle name="Moneda 3 43" xfId="1343" xr:uid="{00000000-0005-0000-0000-000045050000}"/>
    <cellStyle name="Moneda 3 44" xfId="1344" xr:uid="{00000000-0005-0000-0000-000046050000}"/>
    <cellStyle name="Moneda 3 45" xfId="1345" xr:uid="{00000000-0005-0000-0000-000047050000}"/>
    <cellStyle name="Moneda 3 46" xfId="1346" xr:uid="{00000000-0005-0000-0000-000048050000}"/>
    <cellStyle name="Moneda 3 47" xfId="1347" xr:uid="{00000000-0005-0000-0000-000049050000}"/>
    <cellStyle name="Moneda 3 48" xfId="1348" xr:uid="{00000000-0005-0000-0000-00004A050000}"/>
    <cellStyle name="Moneda 3 49" xfId="1349" xr:uid="{00000000-0005-0000-0000-00004B050000}"/>
    <cellStyle name="Moneda 3 5" xfId="1350" xr:uid="{00000000-0005-0000-0000-00004C050000}"/>
    <cellStyle name="Moneda 3 5 10" xfId="1351" xr:uid="{00000000-0005-0000-0000-00004D050000}"/>
    <cellStyle name="Moneda 3 5 11" xfId="1352" xr:uid="{00000000-0005-0000-0000-00004E050000}"/>
    <cellStyle name="Moneda 3 5 12" xfId="1353" xr:uid="{00000000-0005-0000-0000-00004F050000}"/>
    <cellStyle name="Moneda 3 5 13" xfId="1354" xr:uid="{00000000-0005-0000-0000-000050050000}"/>
    <cellStyle name="Moneda 3 5 14" xfId="1355" xr:uid="{00000000-0005-0000-0000-000051050000}"/>
    <cellStyle name="Moneda 3 5 15" xfId="1356" xr:uid="{00000000-0005-0000-0000-000052050000}"/>
    <cellStyle name="Moneda 3 5 16" xfId="1357" xr:uid="{00000000-0005-0000-0000-000053050000}"/>
    <cellStyle name="Moneda 3 5 17" xfId="1358" xr:uid="{00000000-0005-0000-0000-000054050000}"/>
    <cellStyle name="Moneda 3 5 18" xfId="1359" xr:uid="{00000000-0005-0000-0000-000055050000}"/>
    <cellStyle name="Moneda 3 5 19" xfId="1360" xr:uid="{00000000-0005-0000-0000-000056050000}"/>
    <cellStyle name="Moneda 3 5 2" xfId="1361" xr:uid="{00000000-0005-0000-0000-000057050000}"/>
    <cellStyle name="Moneda 3 5 2 2" xfId="1362" xr:uid="{00000000-0005-0000-0000-000058050000}"/>
    <cellStyle name="Moneda 3 5 20" xfId="1363" xr:uid="{00000000-0005-0000-0000-000059050000}"/>
    <cellStyle name="Moneda 3 5 21" xfId="1364" xr:uid="{00000000-0005-0000-0000-00005A050000}"/>
    <cellStyle name="Moneda 3 5 22" xfId="1365" xr:uid="{00000000-0005-0000-0000-00005B050000}"/>
    <cellStyle name="Moneda 3 5 23" xfId="1366" xr:uid="{00000000-0005-0000-0000-00005C050000}"/>
    <cellStyle name="Moneda 3 5 24" xfId="1367" xr:uid="{00000000-0005-0000-0000-00005D050000}"/>
    <cellStyle name="Moneda 3 5 25" xfId="1368" xr:uid="{00000000-0005-0000-0000-00005E050000}"/>
    <cellStyle name="Moneda 3 5 26" xfId="1369" xr:uid="{00000000-0005-0000-0000-00005F050000}"/>
    <cellStyle name="Moneda 3 5 27" xfId="1370" xr:uid="{00000000-0005-0000-0000-000060050000}"/>
    <cellStyle name="Moneda 3 5 28" xfId="1371" xr:uid="{00000000-0005-0000-0000-000061050000}"/>
    <cellStyle name="Moneda 3 5 29" xfId="1372" xr:uid="{00000000-0005-0000-0000-000062050000}"/>
    <cellStyle name="Moneda 3 5 3" xfId="1373" xr:uid="{00000000-0005-0000-0000-000063050000}"/>
    <cellStyle name="Moneda 3 5 30" xfId="1374" xr:uid="{00000000-0005-0000-0000-000064050000}"/>
    <cellStyle name="Moneda 3 5 31" xfId="1375" xr:uid="{00000000-0005-0000-0000-000065050000}"/>
    <cellStyle name="Moneda 3 5 32" xfId="1376" xr:uid="{00000000-0005-0000-0000-000066050000}"/>
    <cellStyle name="Moneda 3 5 33" xfId="1377" xr:uid="{00000000-0005-0000-0000-000067050000}"/>
    <cellStyle name="Moneda 3 5 4" xfId="1378" xr:uid="{00000000-0005-0000-0000-000068050000}"/>
    <cellStyle name="Moneda 3 5 5" xfId="1379" xr:uid="{00000000-0005-0000-0000-000069050000}"/>
    <cellStyle name="Moneda 3 5 6" xfId="1380" xr:uid="{00000000-0005-0000-0000-00006A050000}"/>
    <cellStyle name="Moneda 3 5 7" xfId="1381" xr:uid="{00000000-0005-0000-0000-00006B050000}"/>
    <cellStyle name="Moneda 3 5 8" xfId="1382" xr:uid="{00000000-0005-0000-0000-00006C050000}"/>
    <cellStyle name="Moneda 3 5 9" xfId="1383" xr:uid="{00000000-0005-0000-0000-00006D050000}"/>
    <cellStyle name="Moneda 3 50" xfId="1384" xr:uid="{00000000-0005-0000-0000-00006E050000}"/>
    <cellStyle name="Moneda 3 51" xfId="1385" xr:uid="{00000000-0005-0000-0000-00006F050000}"/>
    <cellStyle name="Moneda 3 52" xfId="1386" xr:uid="{00000000-0005-0000-0000-000070050000}"/>
    <cellStyle name="Moneda 3 53" xfId="1387" xr:uid="{00000000-0005-0000-0000-000071050000}"/>
    <cellStyle name="Moneda 3 54" xfId="1388" xr:uid="{00000000-0005-0000-0000-000072050000}"/>
    <cellStyle name="Moneda 3 55" xfId="1389" xr:uid="{00000000-0005-0000-0000-000073050000}"/>
    <cellStyle name="Moneda 3 56" xfId="1390" xr:uid="{00000000-0005-0000-0000-000074050000}"/>
    <cellStyle name="Moneda 3 57" xfId="1391" xr:uid="{00000000-0005-0000-0000-000075050000}"/>
    <cellStyle name="Moneda 3 58" xfId="1392" xr:uid="{00000000-0005-0000-0000-000076050000}"/>
    <cellStyle name="Moneda 3 59" xfId="1393" xr:uid="{00000000-0005-0000-0000-000077050000}"/>
    <cellStyle name="Moneda 3 6" xfId="1394" xr:uid="{00000000-0005-0000-0000-000078050000}"/>
    <cellStyle name="Moneda 3 6 2" xfId="1395" xr:uid="{00000000-0005-0000-0000-000079050000}"/>
    <cellStyle name="Moneda 3 6 3" xfId="1396" xr:uid="{00000000-0005-0000-0000-00007A050000}"/>
    <cellStyle name="Moneda 3 6 4" xfId="1397" xr:uid="{00000000-0005-0000-0000-00007B050000}"/>
    <cellStyle name="Moneda 3 60" xfId="1398" xr:uid="{00000000-0005-0000-0000-00007C050000}"/>
    <cellStyle name="Moneda 3 61" xfId="1399" xr:uid="{00000000-0005-0000-0000-00007D050000}"/>
    <cellStyle name="Moneda 3 62" xfId="1400" xr:uid="{00000000-0005-0000-0000-00007E050000}"/>
    <cellStyle name="Moneda 3 63" xfId="1401" xr:uid="{00000000-0005-0000-0000-00007F050000}"/>
    <cellStyle name="Moneda 3 64" xfId="1402" xr:uid="{00000000-0005-0000-0000-000080050000}"/>
    <cellStyle name="Moneda 3 65" xfId="1403" xr:uid="{00000000-0005-0000-0000-000081050000}"/>
    <cellStyle name="Moneda 3 66" xfId="1404" xr:uid="{00000000-0005-0000-0000-000082050000}"/>
    <cellStyle name="Moneda 3 67" xfId="1405" xr:uid="{00000000-0005-0000-0000-000083050000}"/>
    <cellStyle name="Moneda 3 68" xfId="1406" xr:uid="{00000000-0005-0000-0000-000084050000}"/>
    <cellStyle name="Moneda 3 69" xfId="1407" xr:uid="{00000000-0005-0000-0000-000085050000}"/>
    <cellStyle name="Moneda 3 7" xfId="1408" xr:uid="{00000000-0005-0000-0000-000086050000}"/>
    <cellStyle name="Moneda 3 7 2" xfId="1409" xr:uid="{00000000-0005-0000-0000-000087050000}"/>
    <cellStyle name="Moneda 3 70" xfId="1105" xr:uid="{00000000-0005-0000-0000-000088050000}"/>
    <cellStyle name="Moneda 3 71" xfId="2179" xr:uid="{00000000-0005-0000-0000-000089050000}"/>
    <cellStyle name="Moneda 3 72" xfId="2184" xr:uid="{00000000-0005-0000-0000-00008A050000}"/>
    <cellStyle name="Moneda 3 73" xfId="2238" xr:uid="{00000000-0005-0000-0000-00008B050000}"/>
    <cellStyle name="Moneda 3 8" xfId="1410" xr:uid="{00000000-0005-0000-0000-00008C050000}"/>
    <cellStyle name="Moneda 3 9" xfId="1411" xr:uid="{00000000-0005-0000-0000-00008D050000}"/>
    <cellStyle name="Moneda 4" xfId="1412" xr:uid="{00000000-0005-0000-0000-00008E050000}"/>
    <cellStyle name="Moneda 4 10" xfId="1413" xr:uid="{00000000-0005-0000-0000-00008F050000}"/>
    <cellStyle name="Moneda 4 11" xfId="1414" xr:uid="{00000000-0005-0000-0000-000090050000}"/>
    <cellStyle name="Moneda 4 12" xfId="1415" xr:uid="{00000000-0005-0000-0000-000091050000}"/>
    <cellStyle name="Moneda 4 13" xfId="1416" xr:uid="{00000000-0005-0000-0000-000092050000}"/>
    <cellStyle name="Moneda 4 14" xfId="1417" xr:uid="{00000000-0005-0000-0000-000093050000}"/>
    <cellStyle name="Moneda 4 15" xfId="1418" xr:uid="{00000000-0005-0000-0000-000094050000}"/>
    <cellStyle name="Moneda 4 16" xfId="1419" xr:uid="{00000000-0005-0000-0000-000095050000}"/>
    <cellStyle name="Moneda 4 17" xfId="1420" xr:uid="{00000000-0005-0000-0000-000096050000}"/>
    <cellStyle name="Moneda 4 18" xfId="1421" xr:uid="{00000000-0005-0000-0000-000097050000}"/>
    <cellStyle name="Moneda 4 19" xfId="1422" xr:uid="{00000000-0005-0000-0000-000098050000}"/>
    <cellStyle name="Moneda 4 2" xfId="1423" xr:uid="{00000000-0005-0000-0000-000099050000}"/>
    <cellStyle name="Moneda 4 2 10" xfId="1424" xr:uid="{00000000-0005-0000-0000-00009A050000}"/>
    <cellStyle name="Moneda 4 2 11" xfId="1425" xr:uid="{00000000-0005-0000-0000-00009B050000}"/>
    <cellStyle name="Moneda 4 2 12" xfId="1426" xr:uid="{00000000-0005-0000-0000-00009C050000}"/>
    <cellStyle name="Moneda 4 2 13" xfId="1427" xr:uid="{00000000-0005-0000-0000-00009D050000}"/>
    <cellStyle name="Moneda 4 2 14" xfId="1428" xr:uid="{00000000-0005-0000-0000-00009E050000}"/>
    <cellStyle name="Moneda 4 2 15" xfId="1429" xr:uid="{00000000-0005-0000-0000-00009F050000}"/>
    <cellStyle name="Moneda 4 2 16" xfId="1430" xr:uid="{00000000-0005-0000-0000-0000A0050000}"/>
    <cellStyle name="Moneda 4 2 17" xfId="1431" xr:uid="{00000000-0005-0000-0000-0000A1050000}"/>
    <cellStyle name="Moneda 4 2 18" xfId="1432" xr:uid="{00000000-0005-0000-0000-0000A2050000}"/>
    <cellStyle name="Moneda 4 2 19" xfId="1433" xr:uid="{00000000-0005-0000-0000-0000A3050000}"/>
    <cellStyle name="Moneda 4 2 2" xfId="1434" xr:uid="{00000000-0005-0000-0000-0000A4050000}"/>
    <cellStyle name="Moneda 4 2 20" xfId="1435" xr:uid="{00000000-0005-0000-0000-0000A5050000}"/>
    <cellStyle name="Moneda 4 2 21" xfId="1436" xr:uid="{00000000-0005-0000-0000-0000A6050000}"/>
    <cellStyle name="Moneda 4 2 22" xfId="1437" xr:uid="{00000000-0005-0000-0000-0000A7050000}"/>
    <cellStyle name="Moneda 4 2 23" xfId="1438" xr:uid="{00000000-0005-0000-0000-0000A8050000}"/>
    <cellStyle name="Moneda 4 2 24" xfId="1439" xr:uid="{00000000-0005-0000-0000-0000A9050000}"/>
    <cellStyle name="Moneda 4 2 25" xfId="1440" xr:uid="{00000000-0005-0000-0000-0000AA050000}"/>
    <cellStyle name="Moneda 4 2 26" xfId="1441" xr:uid="{00000000-0005-0000-0000-0000AB050000}"/>
    <cellStyle name="Moneda 4 2 27" xfId="1442" xr:uid="{00000000-0005-0000-0000-0000AC050000}"/>
    <cellStyle name="Moneda 4 2 28" xfId="1443" xr:uid="{00000000-0005-0000-0000-0000AD050000}"/>
    <cellStyle name="Moneda 4 2 29" xfId="1444" xr:uid="{00000000-0005-0000-0000-0000AE050000}"/>
    <cellStyle name="Moneda 4 2 3" xfId="1445" xr:uid="{00000000-0005-0000-0000-0000AF050000}"/>
    <cellStyle name="Moneda 4 2 30" xfId="1446" xr:uid="{00000000-0005-0000-0000-0000B0050000}"/>
    <cellStyle name="Moneda 4 2 31" xfId="1447" xr:uid="{00000000-0005-0000-0000-0000B1050000}"/>
    <cellStyle name="Moneda 4 2 32" xfId="1448" xr:uid="{00000000-0005-0000-0000-0000B2050000}"/>
    <cellStyle name="Moneda 4 2 33" xfId="1449" xr:uid="{00000000-0005-0000-0000-0000B3050000}"/>
    <cellStyle name="Moneda 4 2 34" xfId="1450" xr:uid="{00000000-0005-0000-0000-0000B4050000}"/>
    <cellStyle name="Moneda 4 2 35" xfId="1451" xr:uid="{00000000-0005-0000-0000-0000B5050000}"/>
    <cellStyle name="Moneda 4 2 36" xfId="1452" xr:uid="{00000000-0005-0000-0000-0000B6050000}"/>
    <cellStyle name="Moneda 4 2 37" xfId="1453" xr:uid="{00000000-0005-0000-0000-0000B7050000}"/>
    <cellStyle name="Moneda 4 2 38" xfId="1454" xr:uid="{00000000-0005-0000-0000-0000B8050000}"/>
    <cellStyle name="Moneda 4 2 39" xfId="1455" xr:uid="{00000000-0005-0000-0000-0000B9050000}"/>
    <cellStyle name="Moneda 4 2 4" xfId="1456" xr:uid="{00000000-0005-0000-0000-0000BA050000}"/>
    <cellStyle name="Moneda 4 2 40" xfId="1457" xr:uid="{00000000-0005-0000-0000-0000BB050000}"/>
    <cellStyle name="Moneda 4 2 41" xfId="1458" xr:uid="{00000000-0005-0000-0000-0000BC050000}"/>
    <cellStyle name="Moneda 4 2 42" xfId="1459" xr:uid="{00000000-0005-0000-0000-0000BD050000}"/>
    <cellStyle name="Moneda 4 2 43" xfId="1460" xr:uid="{00000000-0005-0000-0000-0000BE050000}"/>
    <cellStyle name="Moneda 4 2 44" xfId="1461" xr:uid="{00000000-0005-0000-0000-0000BF050000}"/>
    <cellStyle name="Moneda 4 2 45" xfId="1462" xr:uid="{00000000-0005-0000-0000-0000C0050000}"/>
    <cellStyle name="Moneda 4 2 46" xfId="1463" xr:uid="{00000000-0005-0000-0000-0000C1050000}"/>
    <cellStyle name="Moneda 4 2 47" xfId="1464" xr:uid="{00000000-0005-0000-0000-0000C2050000}"/>
    <cellStyle name="Moneda 4 2 48" xfId="1465" xr:uid="{00000000-0005-0000-0000-0000C3050000}"/>
    <cellStyle name="Moneda 4 2 49" xfId="1466" xr:uid="{00000000-0005-0000-0000-0000C4050000}"/>
    <cellStyle name="Moneda 4 2 5" xfId="1467" xr:uid="{00000000-0005-0000-0000-0000C5050000}"/>
    <cellStyle name="Moneda 4 2 50" xfId="1468" xr:uid="{00000000-0005-0000-0000-0000C6050000}"/>
    <cellStyle name="Moneda 4 2 51" xfId="1469" xr:uid="{00000000-0005-0000-0000-0000C7050000}"/>
    <cellStyle name="Moneda 4 2 52" xfId="1470" xr:uid="{00000000-0005-0000-0000-0000C8050000}"/>
    <cellStyle name="Moneda 4 2 53" xfId="1471" xr:uid="{00000000-0005-0000-0000-0000C9050000}"/>
    <cellStyle name="Moneda 4 2 54" xfId="1472" xr:uid="{00000000-0005-0000-0000-0000CA050000}"/>
    <cellStyle name="Moneda 4 2 55" xfId="1473" xr:uid="{00000000-0005-0000-0000-0000CB050000}"/>
    <cellStyle name="Moneda 4 2 56" xfId="1474" xr:uid="{00000000-0005-0000-0000-0000CC050000}"/>
    <cellStyle name="Moneda 4 2 57" xfId="1475" xr:uid="{00000000-0005-0000-0000-0000CD050000}"/>
    <cellStyle name="Moneda 4 2 58" xfId="1476" xr:uid="{00000000-0005-0000-0000-0000CE050000}"/>
    <cellStyle name="Moneda 4 2 59" xfId="1477" xr:uid="{00000000-0005-0000-0000-0000CF050000}"/>
    <cellStyle name="Moneda 4 2 6" xfId="1478" xr:uid="{00000000-0005-0000-0000-0000D0050000}"/>
    <cellStyle name="Moneda 4 2 60" xfId="1479" xr:uid="{00000000-0005-0000-0000-0000D1050000}"/>
    <cellStyle name="Moneda 4 2 61" xfId="1480" xr:uid="{00000000-0005-0000-0000-0000D2050000}"/>
    <cellStyle name="Moneda 4 2 62" xfId="1481" xr:uid="{00000000-0005-0000-0000-0000D3050000}"/>
    <cellStyle name="Moneda 4 2 63" xfId="1482" xr:uid="{00000000-0005-0000-0000-0000D4050000}"/>
    <cellStyle name="Moneda 4 2 64" xfId="1483" xr:uid="{00000000-0005-0000-0000-0000D5050000}"/>
    <cellStyle name="Moneda 4 2 65" xfId="1484" xr:uid="{00000000-0005-0000-0000-0000D6050000}"/>
    <cellStyle name="Moneda 4 2 7" xfId="1485" xr:uid="{00000000-0005-0000-0000-0000D7050000}"/>
    <cellStyle name="Moneda 4 2 8" xfId="1486" xr:uid="{00000000-0005-0000-0000-0000D8050000}"/>
    <cellStyle name="Moneda 4 2 9" xfId="1487" xr:uid="{00000000-0005-0000-0000-0000D9050000}"/>
    <cellStyle name="Moneda 4 20" xfId="1488" xr:uid="{00000000-0005-0000-0000-0000DA050000}"/>
    <cellStyle name="Moneda 4 21" xfId="1489" xr:uid="{00000000-0005-0000-0000-0000DB050000}"/>
    <cellStyle name="Moneda 4 22" xfId="1490" xr:uid="{00000000-0005-0000-0000-0000DC050000}"/>
    <cellStyle name="Moneda 4 23" xfId="1491" xr:uid="{00000000-0005-0000-0000-0000DD050000}"/>
    <cellStyle name="Moneda 4 24" xfId="1492" xr:uid="{00000000-0005-0000-0000-0000DE050000}"/>
    <cellStyle name="Moneda 4 25" xfId="1493" xr:uid="{00000000-0005-0000-0000-0000DF050000}"/>
    <cellStyle name="Moneda 4 26" xfId="1494" xr:uid="{00000000-0005-0000-0000-0000E0050000}"/>
    <cellStyle name="Moneda 4 27" xfId="1495" xr:uid="{00000000-0005-0000-0000-0000E1050000}"/>
    <cellStyle name="Moneda 4 28" xfId="1496" xr:uid="{00000000-0005-0000-0000-0000E2050000}"/>
    <cellStyle name="Moneda 4 29" xfId="1497" xr:uid="{00000000-0005-0000-0000-0000E3050000}"/>
    <cellStyle name="Moneda 4 3" xfId="1498" xr:uid="{00000000-0005-0000-0000-0000E4050000}"/>
    <cellStyle name="Moneda 4 3 10" xfId="1499" xr:uid="{00000000-0005-0000-0000-0000E5050000}"/>
    <cellStyle name="Moneda 4 3 11" xfId="1500" xr:uid="{00000000-0005-0000-0000-0000E6050000}"/>
    <cellStyle name="Moneda 4 3 12" xfId="1501" xr:uid="{00000000-0005-0000-0000-0000E7050000}"/>
    <cellStyle name="Moneda 4 3 13" xfId="1502" xr:uid="{00000000-0005-0000-0000-0000E8050000}"/>
    <cellStyle name="Moneda 4 3 14" xfId="1503" xr:uid="{00000000-0005-0000-0000-0000E9050000}"/>
    <cellStyle name="Moneda 4 3 15" xfId="1504" xr:uid="{00000000-0005-0000-0000-0000EA050000}"/>
    <cellStyle name="Moneda 4 3 16" xfId="1505" xr:uid="{00000000-0005-0000-0000-0000EB050000}"/>
    <cellStyle name="Moneda 4 3 17" xfId="1506" xr:uid="{00000000-0005-0000-0000-0000EC050000}"/>
    <cellStyle name="Moneda 4 3 18" xfId="1507" xr:uid="{00000000-0005-0000-0000-0000ED050000}"/>
    <cellStyle name="Moneda 4 3 19" xfId="1508" xr:uid="{00000000-0005-0000-0000-0000EE050000}"/>
    <cellStyle name="Moneda 4 3 2" xfId="1509" xr:uid="{00000000-0005-0000-0000-0000EF050000}"/>
    <cellStyle name="Moneda 4 3 20" xfId="1510" xr:uid="{00000000-0005-0000-0000-0000F0050000}"/>
    <cellStyle name="Moneda 4 3 21" xfId="1511" xr:uid="{00000000-0005-0000-0000-0000F1050000}"/>
    <cellStyle name="Moneda 4 3 22" xfId="1512" xr:uid="{00000000-0005-0000-0000-0000F2050000}"/>
    <cellStyle name="Moneda 4 3 23" xfId="1513" xr:uid="{00000000-0005-0000-0000-0000F3050000}"/>
    <cellStyle name="Moneda 4 3 24" xfId="1514" xr:uid="{00000000-0005-0000-0000-0000F4050000}"/>
    <cellStyle name="Moneda 4 3 25" xfId="1515" xr:uid="{00000000-0005-0000-0000-0000F5050000}"/>
    <cellStyle name="Moneda 4 3 26" xfId="1516" xr:uid="{00000000-0005-0000-0000-0000F6050000}"/>
    <cellStyle name="Moneda 4 3 27" xfId="1517" xr:uid="{00000000-0005-0000-0000-0000F7050000}"/>
    <cellStyle name="Moneda 4 3 28" xfId="1518" xr:uid="{00000000-0005-0000-0000-0000F8050000}"/>
    <cellStyle name="Moneda 4 3 29" xfId="1519" xr:uid="{00000000-0005-0000-0000-0000F9050000}"/>
    <cellStyle name="Moneda 4 3 3" xfId="1520" xr:uid="{00000000-0005-0000-0000-0000FA050000}"/>
    <cellStyle name="Moneda 4 3 30" xfId="1521" xr:uid="{00000000-0005-0000-0000-0000FB050000}"/>
    <cellStyle name="Moneda 4 3 31" xfId="1522" xr:uid="{00000000-0005-0000-0000-0000FC050000}"/>
    <cellStyle name="Moneda 4 3 32" xfId="1523" xr:uid="{00000000-0005-0000-0000-0000FD050000}"/>
    <cellStyle name="Moneda 4 3 33" xfId="1524" xr:uid="{00000000-0005-0000-0000-0000FE050000}"/>
    <cellStyle name="Moneda 4 3 34" xfId="1525" xr:uid="{00000000-0005-0000-0000-0000FF050000}"/>
    <cellStyle name="Moneda 4 3 35" xfId="1526" xr:uid="{00000000-0005-0000-0000-000000060000}"/>
    <cellStyle name="Moneda 4 3 36" xfId="1527" xr:uid="{00000000-0005-0000-0000-000001060000}"/>
    <cellStyle name="Moneda 4 3 37" xfId="1528" xr:uid="{00000000-0005-0000-0000-000002060000}"/>
    <cellStyle name="Moneda 4 3 38" xfId="1529" xr:uid="{00000000-0005-0000-0000-000003060000}"/>
    <cellStyle name="Moneda 4 3 39" xfId="1530" xr:uid="{00000000-0005-0000-0000-000004060000}"/>
    <cellStyle name="Moneda 4 3 4" xfId="1531" xr:uid="{00000000-0005-0000-0000-000005060000}"/>
    <cellStyle name="Moneda 4 3 40" xfId="1532" xr:uid="{00000000-0005-0000-0000-000006060000}"/>
    <cellStyle name="Moneda 4 3 41" xfId="1533" xr:uid="{00000000-0005-0000-0000-000007060000}"/>
    <cellStyle name="Moneda 4 3 42" xfId="1534" xr:uid="{00000000-0005-0000-0000-000008060000}"/>
    <cellStyle name="Moneda 4 3 43" xfId="1535" xr:uid="{00000000-0005-0000-0000-000009060000}"/>
    <cellStyle name="Moneda 4 3 44" xfId="1536" xr:uid="{00000000-0005-0000-0000-00000A060000}"/>
    <cellStyle name="Moneda 4 3 45" xfId="1537" xr:uid="{00000000-0005-0000-0000-00000B060000}"/>
    <cellStyle name="Moneda 4 3 46" xfId="1538" xr:uid="{00000000-0005-0000-0000-00000C060000}"/>
    <cellStyle name="Moneda 4 3 47" xfId="1539" xr:uid="{00000000-0005-0000-0000-00000D060000}"/>
    <cellStyle name="Moneda 4 3 48" xfId="1540" xr:uid="{00000000-0005-0000-0000-00000E060000}"/>
    <cellStyle name="Moneda 4 3 49" xfId="1541" xr:uid="{00000000-0005-0000-0000-00000F060000}"/>
    <cellStyle name="Moneda 4 3 5" xfId="1542" xr:uid="{00000000-0005-0000-0000-000010060000}"/>
    <cellStyle name="Moneda 4 3 50" xfId="1543" xr:uid="{00000000-0005-0000-0000-000011060000}"/>
    <cellStyle name="Moneda 4 3 51" xfId="1544" xr:uid="{00000000-0005-0000-0000-000012060000}"/>
    <cellStyle name="Moneda 4 3 52" xfId="1545" xr:uid="{00000000-0005-0000-0000-000013060000}"/>
    <cellStyle name="Moneda 4 3 53" xfId="1546" xr:uid="{00000000-0005-0000-0000-000014060000}"/>
    <cellStyle name="Moneda 4 3 54" xfId="1547" xr:uid="{00000000-0005-0000-0000-000015060000}"/>
    <cellStyle name="Moneda 4 3 55" xfId="1548" xr:uid="{00000000-0005-0000-0000-000016060000}"/>
    <cellStyle name="Moneda 4 3 56" xfId="1549" xr:uid="{00000000-0005-0000-0000-000017060000}"/>
    <cellStyle name="Moneda 4 3 57" xfId="1550" xr:uid="{00000000-0005-0000-0000-000018060000}"/>
    <cellStyle name="Moneda 4 3 58" xfId="1551" xr:uid="{00000000-0005-0000-0000-000019060000}"/>
    <cellStyle name="Moneda 4 3 59" xfId="1552" xr:uid="{00000000-0005-0000-0000-00001A060000}"/>
    <cellStyle name="Moneda 4 3 6" xfId="1553" xr:uid="{00000000-0005-0000-0000-00001B060000}"/>
    <cellStyle name="Moneda 4 3 60" xfId="1554" xr:uid="{00000000-0005-0000-0000-00001C060000}"/>
    <cellStyle name="Moneda 4 3 61" xfId="1555" xr:uid="{00000000-0005-0000-0000-00001D060000}"/>
    <cellStyle name="Moneda 4 3 62" xfId="1556" xr:uid="{00000000-0005-0000-0000-00001E060000}"/>
    <cellStyle name="Moneda 4 3 63" xfId="1557" xr:uid="{00000000-0005-0000-0000-00001F060000}"/>
    <cellStyle name="Moneda 4 3 64" xfId="1558" xr:uid="{00000000-0005-0000-0000-000020060000}"/>
    <cellStyle name="Moneda 4 3 65" xfId="1559" xr:uid="{00000000-0005-0000-0000-000021060000}"/>
    <cellStyle name="Moneda 4 3 7" xfId="1560" xr:uid="{00000000-0005-0000-0000-000022060000}"/>
    <cellStyle name="Moneda 4 3 8" xfId="1561" xr:uid="{00000000-0005-0000-0000-000023060000}"/>
    <cellStyle name="Moneda 4 3 9" xfId="1562" xr:uid="{00000000-0005-0000-0000-000024060000}"/>
    <cellStyle name="Moneda 4 30" xfId="1563" xr:uid="{00000000-0005-0000-0000-000025060000}"/>
    <cellStyle name="Moneda 4 31" xfId="1564" xr:uid="{00000000-0005-0000-0000-000026060000}"/>
    <cellStyle name="Moneda 4 32" xfId="1565" xr:uid="{00000000-0005-0000-0000-000027060000}"/>
    <cellStyle name="Moneda 4 33" xfId="1566" xr:uid="{00000000-0005-0000-0000-000028060000}"/>
    <cellStyle name="Moneda 4 34" xfId="1567" xr:uid="{00000000-0005-0000-0000-000029060000}"/>
    <cellStyle name="Moneda 4 35" xfId="1568" xr:uid="{00000000-0005-0000-0000-00002A060000}"/>
    <cellStyle name="Moneda 4 36" xfId="1569" xr:uid="{00000000-0005-0000-0000-00002B060000}"/>
    <cellStyle name="Moneda 4 37" xfId="1570" xr:uid="{00000000-0005-0000-0000-00002C060000}"/>
    <cellStyle name="Moneda 4 38" xfId="1571" xr:uid="{00000000-0005-0000-0000-00002D060000}"/>
    <cellStyle name="Moneda 4 39" xfId="1572" xr:uid="{00000000-0005-0000-0000-00002E060000}"/>
    <cellStyle name="Moneda 4 4" xfId="1573" xr:uid="{00000000-0005-0000-0000-00002F060000}"/>
    <cellStyle name="Moneda 4 4 10" xfId="1574" xr:uid="{00000000-0005-0000-0000-000030060000}"/>
    <cellStyle name="Moneda 4 4 11" xfId="1575" xr:uid="{00000000-0005-0000-0000-000031060000}"/>
    <cellStyle name="Moneda 4 4 12" xfId="1576" xr:uid="{00000000-0005-0000-0000-000032060000}"/>
    <cellStyle name="Moneda 4 4 13" xfId="1577" xr:uid="{00000000-0005-0000-0000-000033060000}"/>
    <cellStyle name="Moneda 4 4 14" xfId="1578" xr:uid="{00000000-0005-0000-0000-000034060000}"/>
    <cellStyle name="Moneda 4 4 15" xfId="1579" xr:uid="{00000000-0005-0000-0000-000035060000}"/>
    <cellStyle name="Moneda 4 4 16" xfId="1580" xr:uid="{00000000-0005-0000-0000-000036060000}"/>
    <cellStyle name="Moneda 4 4 17" xfId="1581" xr:uid="{00000000-0005-0000-0000-000037060000}"/>
    <cellStyle name="Moneda 4 4 18" xfId="1582" xr:uid="{00000000-0005-0000-0000-000038060000}"/>
    <cellStyle name="Moneda 4 4 19" xfId="1583" xr:uid="{00000000-0005-0000-0000-000039060000}"/>
    <cellStyle name="Moneda 4 4 2" xfId="1584" xr:uid="{00000000-0005-0000-0000-00003A060000}"/>
    <cellStyle name="Moneda 4 4 20" xfId="1585" xr:uid="{00000000-0005-0000-0000-00003B060000}"/>
    <cellStyle name="Moneda 4 4 21" xfId="1586" xr:uid="{00000000-0005-0000-0000-00003C060000}"/>
    <cellStyle name="Moneda 4 4 22" xfId="1587" xr:uid="{00000000-0005-0000-0000-00003D060000}"/>
    <cellStyle name="Moneda 4 4 23" xfId="1588" xr:uid="{00000000-0005-0000-0000-00003E060000}"/>
    <cellStyle name="Moneda 4 4 24" xfId="1589" xr:uid="{00000000-0005-0000-0000-00003F060000}"/>
    <cellStyle name="Moneda 4 4 25" xfId="1590" xr:uid="{00000000-0005-0000-0000-000040060000}"/>
    <cellStyle name="Moneda 4 4 26" xfId="1591" xr:uid="{00000000-0005-0000-0000-000041060000}"/>
    <cellStyle name="Moneda 4 4 27" xfId="1592" xr:uid="{00000000-0005-0000-0000-000042060000}"/>
    <cellStyle name="Moneda 4 4 28" xfId="1593" xr:uid="{00000000-0005-0000-0000-000043060000}"/>
    <cellStyle name="Moneda 4 4 29" xfId="1594" xr:uid="{00000000-0005-0000-0000-000044060000}"/>
    <cellStyle name="Moneda 4 4 3" xfId="1595" xr:uid="{00000000-0005-0000-0000-000045060000}"/>
    <cellStyle name="Moneda 4 4 30" xfId="1596" xr:uid="{00000000-0005-0000-0000-000046060000}"/>
    <cellStyle name="Moneda 4 4 31" xfId="1597" xr:uid="{00000000-0005-0000-0000-000047060000}"/>
    <cellStyle name="Moneda 4 4 32" xfId="1598" xr:uid="{00000000-0005-0000-0000-000048060000}"/>
    <cellStyle name="Moneda 4 4 33" xfId="1599" xr:uid="{00000000-0005-0000-0000-000049060000}"/>
    <cellStyle name="Moneda 4 4 34" xfId="1600" xr:uid="{00000000-0005-0000-0000-00004A060000}"/>
    <cellStyle name="Moneda 4 4 35" xfId="1601" xr:uid="{00000000-0005-0000-0000-00004B060000}"/>
    <cellStyle name="Moneda 4 4 36" xfId="1602" xr:uid="{00000000-0005-0000-0000-00004C060000}"/>
    <cellStyle name="Moneda 4 4 37" xfId="1603" xr:uid="{00000000-0005-0000-0000-00004D060000}"/>
    <cellStyle name="Moneda 4 4 38" xfId="1604" xr:uid="{00000000-0005-0000-0000-00004E060000}"/>
    <cellStyle name="Moneda 4 4 39" xfId="1605" xr:uid="{00000000-0005-0000-0000-00004F060000}"/>
    <cellStyle name="Moneda 4 4 4" xfId="1606" xr:uid="{00000000-0005-0000-0000-000050060000}"/>
    <cellStyle name="Moneda 4 4 40" xfId="1607" xr:uid="{00000000-0005-0000-0000-000051060000}"/>
    <cellStyle name="Moneda 4 4 41" xfId="1608" xr:uid="{00000000-0005-0000-0000-000052060000}"/>
    <cellStyle name="Moneda 4 4 42" xfId="1609" xr:uid="{00000000-0005-0000-0000-000053060000}"/>
    <cellStyle name="Moneda 4 4 43" xfId="1610" xr:uid="{00000000-0005-0000-0000-000054060000}"/>
    <cellStyle name="Moneda 4 4 44" xfId="1611" xr:uid="{00000000-0005-0000-0000-000055060000}"/>
    <cellStyle name="Moneda 4 4 45" xfId="1612" xr:uid="{00000000-0005-0000-0000-000056060000}"/>
    <cellStyle name="Moneda 4 4 46" xfId="1613" xr:uid="{00000000-0005-0000-0000-000057060000}"/>
    <cellStyle name="Moneda 4 4 47" xfId="1614" xr:uid="{00000000-0005-0000-0000-000058060000}"/>
    <cellStyle name="Moneda 4 4 48" xfId="1615" xr:uid="{00000000-0005-0000-0000-000059060000}"/>
    <cellStyle name="Moneda 4 4 49" xfId="1616" xr:uid="{00000000-0005-0000-0000-00005A060000}"/>
    <cellStyle name="Moneda 4 4 5" xfId="1617" xr:uid="{00000000-0005-0000-0000-00005B060000}"/>
    <cellStyle name="Moneda 4 4 50" xfId="1618" xr:uid="{00000000-0005-0000-0000-00005C060000}"/>
    <cellStyle name="Moneda 4 4 51" xfId="1619" xr:uid="{00000000-0005-0000-0000-00005D060000}"/>
    <cellStyle name="Moneda 4 4 52" xfId="1620" xr:uid="{00000000-0005-0000-0000-00005E060000}"/>
    <cellStyle name="Moneda 4 4 53" xfId="1621" xr:uid="{00000000-0005-0000-0000-00005F060000}"/>
    <cellStyle name="Moneda 4 4 54" xfId="1622" xr:uid="{00000000-0005-0000-0000-000060060000}"/>
    <cellStyle name="Moneda 4 4 55" xfId="1623" xr:uid="{00000000-0005-0000-0000-000061060000}"/>
    <cellStyle name="Moneda 4 4 56" xfId="1624" xr:uid="{00000000-0005-0000-0000-000062060000}"/>
    <cellStyle name="Moneda 4 4 57" xfId="1625" xr:uid="{00000000-0005-0000-0000-000063060000}"/>
    <cellStyle name="Moneda 4 4 58" xfId="1626" xr:uid="{00000000-0005-0000-0000-000064060000}"/>
    <cellStyle name="Moneda 4 4 59" xfId="1627" xr:uid="{00000000-0005-0000-0000-000065060000}"/>
    <cellStyle name="Moneda 4 4 6" xfId="1628" xr:uid="{00000000-0005-0000-0000-000066060000}"/>
    <cellStyle name="Moneda 4 4 60" xfId="1629" xr:uid="{00000000-0005-0000-0000-000067060000}"/>
    <cellStyle name="Moneda 4 4 61" xfId="1630" xr:uid="{00000000-0005-0000-0000-000068060000}"/>
    <cellStyle name="Moneda 4 4 62" xfId="1631" xr:uid="{00000000-0005-0000-0000-000069060000}"/>
    <cellStyle name="Moneda 4 4 63" xfId="1632" xr:uid="{00000000-0005-0000-0000-00006A060000}"/>
    <cellStyle name="Moneda 4 4 64" xfId="1633" xr:uid="{00000000-0005-0000-0000-00006B060000}"/>
    <cellStyle name="Moneda 4 4 65" xfId="1634" xr:uid="{00000000-0005-0000-0000-00006C060000}"/>
    <cellStyle name="Moneda 4 4 7" xfId="1635" xr:uid="{00000000-0005-0000-0000-00006D060000}"/>
    <cellStyle name="Moneda 4 4 8" xfId="1636" xr:uid="{00000000-0005-0000-0000-00006E060000}"/>
    <cellStyle name="Moneda 4 4 9" xfId="1637" xr:uid="{00000000-0005-0000-0000-00006F060000}"/>
    <cellStyle name="Moneda 4 40" xfId="1638" xr:uid="{00000000-0005-0000-0000-000070060000}"/>
    <cellStyle name="Moneda 4 41" xfId="1639" xr:uid="{00000000-0005-0000-0000-000071060000}"/>
    <cellStyle name="Moneda 4 42" xfId="1640" xr:uid="{00000000-0005-0000-0000-000072060000}"/>
    <cellStyle name="Moneda 4 43" xfId="1641" xr:uid="{00000000-0005-0000-0000-000073060000}"/>
    <cellStyle name="Moneda 4 44" xfId="1642" xr:uid="{00000000-0005-0000-0000-000074060000}"/>
    <cellStyle name="Moneda 4 45" xfId="1643" xr:uid="{00000000-0005-0000-0000-000075060000}"/>
    <cellStyle name="Moneda 4 46" xfId="1644" xr:uid="{00000000-0005-0000-0000-000076060000}"/>
    <cellStyle name="Moneda 4 47" xfId="1645" xr:uid="{00000000-0005-0000-0000-000077060000}"/>
    <cellStyle name="Moneda 4 48" xfId="1646" xr:uid="{00000000-0005-0000-0000-000078060000}"/>
    <cellStyle name="Moneda 4 49" xfId="1647" xr:uid="{00000000-0005-0000-0000-000079060000}"/>
    <cellStyle name="Moneda 4 5" xfId="1648" xr:uid="{00000000-0005-0000-0000-00007A060000}"/>
    <cellStyle name="Moneda 4 5 10" xfId="1649" xr:uid="{00000000-0005-0000-0000-00007B060000}"/>
    <cellStyle name="Moneda 4 5 11" xfId="1650" xr:uid="{00000000-0005-0000-0000-00007C060000}"/>
    <cellStyle name="Moneda 4 5 12" xfId="1651" xr:uid="{00000000-0005-0000-0000-00007D060000}"/>
    <cellStyle name="Moneda 4 5 13" xfId="1652" xr:uid="{00000000-0005-0000-0000-00007E060000}"/>
    <cellStyle name="Moneda 4 5 14" xfId="1653" xr:uid="{00000000-0005-0000-0000-00007F060000}"/>
    <cellStyle name="Moneda 4 5 15" xfId="1654" xr:uid="{00000000-0005-0000-0000-000080060000}"/>
    <cellStyle name="Moneda 4 5 16" xfId="1655" xr:uid="{00000000-0005-0000-0000-000081060000}"/>
    <cellStyle name="Moneda 4 5 17" xfId="1656" xr:uid="{00000000-0005-0000-0000-000082060000}"/>
    <cellStyle name="Moneda 4 5 18" xfId="1657" xr:uid="{00000000-0005-0000-0000-000083060000}"/>
    <cellStyle name="Moneda 4 5 19" xfId="1658" xr:uid="{00000000-0005-0000-0000-000084060000}"/>
    <cellStyle name="Moneda 4 5 2" xfId="1659" xr:uid="{00000000-0005-0000-0000-000085060000}"/>
    <cellStyle name="Moneda 4 5 2 2" xfId="1660" xr:uid="{00000000-0005-0000-0000-000086060000}"/>
    <cellStyle name="Moneda 4 5 20" xfId="1661" xr:uid="{00000000-0005-0000-0000-000087060000}"/>
    <cellStyle name="Moneda 4 5 21" xfId="1662" xr:uid="{00000000-0005-0000-0000-000088060000}"/>
    <cellStyle name="Moneda 4 5 22" xfId="1663" xr:uid="{00000000-0005-0000-0000-000089060000}"/>
    <cellStyle name="Moneda 4 5 23" xfId="1664" xr:uid="{00000000-0005-0000-0000-00008A060000}"/>
    <cellStyle name="Moneda 4 5 24" xfId="1665" xr:uid="{00000000-0005-0000-0000-00008B060000}"/>
    <cellStyle name="Moneda 4 5 25" xfId="1666" xr:uid="{00000000-0005-0000-0000-00008C060000}"/>
    <cellStyle name="Moneda 4 5 26" xfId="1667" xr:uid="{00000000-0005-0000-0000-00008D060000}"/>
    <cellStyle name="Moneda 4 5 27" xfId="1668" xr:uid="{00000000-0005-0000-0000-00008E060000}"/>
    <cellStyle name="Moneda 4 5 28" xfId="1669" xr:uid="{00000000-0005-0000-0000-00008F060000}"/>
    <cellStyle name="Moneda 4 5 29" xfId="1670" xr:uid="{00000000-0005-0000-0000-000090060000}"/>
    <cellStyle name="Moneda 4 5 3" xfId="1671" xr:uid="{00000000-0005-0000-0000-000091060000}"/>
    <cellStyle name="Moneda 4 5 30" xfId="1672" xr:uid="{00000000-0005-0000-0000-000092060000}"/>
    <cellStyle name="Moneda 4 5 31" xfId="1673" xr:uid="{00000000-0005-0000-0000-000093060000}"/>
    <cellStyle name="Moneda 4 5 32" xfId="1674" xr:uid="{00000000-0005-0000-0000-000094060000}"/>
    <cellStyle name="Moneda 4 5 33" xfId="1675" xr:uid="{00000000-0005-0000-0000-000095060000}"/>
    <cellStyle name="Moneda 4 5 4" xfId="1676" xr:uid="{00000000-0005-0000-0000-000096060000}"/>
    <cellStyle name="Moneda 4 5 5" xfId="1677" xr:uid="{00000000-0005-0000-0000-000097060000}"/>
    <cellStyle name="Moneda 4 5 6" xfId="1678" xr:uid="{00000000-0005-0000-0000-000098060000}"/>
    <cellStyle name="Moneda 4 5 7" xfId="1679" xr:uid="{00000000-0005-0000-0000-000099060000}"/>
    <cellStyle name="Moneda 4 5 8" xfId="1680" xr:uid="{00000000-0005-0000-0000-00009A060000}"/>
    <cellStyle name="Moneda 4 5 9" xfId="1681" xr:uid="{00000000-0005-0000-0000-00009B060000}"/>
    <cellStyle name="Moneda 4 50" xfId="1682" xr:uid="{00000000-0005-0000-0000-00009C060000}"/>
    <cellStyle name="Moneda 4 51" xfId="1683" xr:uid="{00000000-0005-0000-0000-00009D060000}"/>
    <cellStyle name="Moneda 4 52" xfId="1684" xr:uid="{00000000-0005-0000-0000-00009E060000}"/>
    <cellStyle name="Moneda 4 53" xfId="1685" xr:uid="{00000000-0005-0000-0000-00009F060000}"/>
    <cellStyle name="Moneda 4 54" xfId="1686" xr:uid="{00000000-0005-0000-0000-0000A0060000}"/>
    <cellStyle name="Moneda 4 55" xfId="1687" xr:uid="{00000000-0005-0000-0000-0000A1060000}"/>
    <cellStyle name="Moneda 4 56" xfId="1688" xr:uid="{00000000-0005-0000-0000-0000A2060000}"/>
    <cellStyle name="Moneda 4 57" xfId="1689" xr:uid="{00000000-0005-0000-0000-0000A3060000}"/>
    <cellStyle name="Moneda 4 58" xfId="1690" xr:uid="{00000000-0005-0000-0000-0000A4060000}"/>
    <cellStyle name="Moneda 4 59" xfId="1691" xr:uid="{00000000-0005-0000-0000-0000A5060000}"/>
    <cellStyle name="Moneda 4 6" xfId="1692" xr:uid="{00000000-0005-0000-0000-0000A6060000}"/>
    <cellStyle name="Moneda 4 6 2" xfId="1693" xr:uid="{00000000-0005-0000-0000-0000A7060000}"/>
    <cellStyle name="Moneda 4 6 3" xfId="1694" xr:uid="{00000000-0005-0000-0000-0000A8060000}"/>
    <cellStyle name="Moneda 4 60" xfId="1695" xr:uid="{00000000-0005-0000-0000-0000A9060000}"/>
    <cellStyle name="Moneda 4 61" xfId="1696" xr:uid="{00000000-0005-0000-0000-0000AA060000}"/>
    <cellStyle name="Moneda 4 62" xfId="1697" xr:uid="{00000000-0005-0000-0000-0000AB060000}"/>
    <cellStyle name="Moneda 4 63" xfId="1698" xr:uid="{00000000-0005-0000-0000-0000AC060000}"/>
    <cellStyle name="Moneda 4 64" xfId="1699" xr:uid="{00000000-0005-0000-0000-0000AD060000}"/>
    <cellStyle name="Moneda 4 65" xfId="1700" xr:uid="{00000000-0005-0000-0000-0000AE060000}"/>
    <cellStyle name="Moneda 4 66" xfId="1701" xr:uid="{00000000-0005-0000-0000-0000AF060000}"/>
    <cellStyle name="Moneda 4 67" xfId="1702" xr:uid="{00000000-0005-0000-0000-0000B0060000}"/>
    <cellStyle name="Moneda 4 68" xfId="1703" xr:uid="{00000000-0005-0000-0000-0000B1060000}"/>
    <cellStyle name="Moneda 4 7" xfId="1704" xr:uid="{00000000-0005-0000-0000-0000B2060000}"/>
    <cellStyle name="Moneda 4 8" xfId="1705" xr:uid="{00000000-0005-0000-0000-0000B3060000}"/>
    <cellStyle name="Moneda 4 9" xfId="1706" xr:uid="{00000000-0005-0000-0000-0000B4060000}"/>
    <cellStyle name="Moneda 5" xfId="1707" xr:uid="{00000000-0005-0000-0000-0000B5060000}"/>
    <cellStyle name="Moneda 5 2" xfId="1708" xr:uid="{00000000-0005-0000-0000-0000B6060000}"/>
    <cellStyle name="Moneda 5 2 2" xfId="1709" xr:uid="{00000000-0005-0000-0000-0000B7060000}"/>
    <cellStyle name="Moneda 5 3" xfId="1710" xr:uid="{00000000-0005-0000-0000-0000B8060000}"/>
    <cellStyle name="Moneda 5 4" xfId="1711" xr:uid="{00000000-0005-0000-0000-0000B9060000}"/>
    <cellStyle name="Moneda 6" xfId="1712" xr:uid="{00000000-0005-0000-0000-0000BA060000}"/>
    <cellStyle name="Moneda 6 2" xfId="1713" xr:uid="{00000000-0005-0000-0000-0000BB060000}"/>
    <cellStyle name="Moneda 6 3" xfId="1714" xr:uid="{00000000-0005-0000-0000-0000BC060000}"/>
    <cellStyle name="Moneda 6 4" xfId="1715" xr:uid="{00000000-0005-0000-0000-0000BD060000}"/>
    <cellStyle name="Moneda 7" xfId="1716" xr:uid="{00000000-0005-0000-0000-0000BE060000}"/>
    <cellStyle name="Moneda 7 2" xfId="1717" xr:uid="{00000000-0005-0000-0000-0000BF060000}"/>
    <cellStyle name="Moneda 8" xfId="1718" xr:uid="{00000000-0005-0000-0000-0000C0060000}"/>
    <cellStyle name="Moneda 8 2" xfId="1719" xr:uid="{00000000-0005-0000-0000-0000C1060000}"/>
    <cellStyle name="Moneda 9" xfId="1720" xr:uid="{00000000-0005-0000-0000-0000C2060000}"/>
    <cellStyle name="Moneda 9 2" xfId="1721" xr:uid="{00000000-0005-0000-0000-0000C3060000}"/>
    <cellStyle name="Neutral 2" xfId="1722" xr:uid="{00000000-0005-0000-0000-0000C4060000}"/>
    <cellStyle name="Neutral 2 2" xfId="1723" xr:uid="{00000000-0005-0000-0000-0000C5060000}"/>
    <cellStyle name="Neutral 3" xfId="1724" xr:uid="{00000000-0005-0000-0000-0000C6060000}"/>
    <cellStyle name="Neutral 4" xfId="1725" xr:uid="{00000000-0005-0000-0000-0000C7060000}"/>
    <cellStyle name="Normal" xfId="0" builtinId="0"/>
    <cellStyle name="Normal 10" xfId="169" xr:uid="{00000000-0005-0000-0000-0000C9060000}"/>
    <cellStyle name="Normal 10 2" xfId="1726" xr:uid="{00000000-0005-0000-0000-0000CA060000}"/>
    <cellStyle name="Normal 10 2 2" xfId="2194" xr:uid="{00000000-0005-0000-0000-0000CB060000}"/>
    <cellStyle name="Normal 11" xfId="1727" xr:uid="{00000000-0005-0000-0000-0000CC060000}"/>
    <cellStyle name="Normal 11 2" xfId="1728" xr:uid="{00000000-0005-0000-0000-0000CD060000}"/>
    <cellStyle name="Normal 12" xfId="1729" xr:uid="{00000000-0005-0000-0000-0000CE060000}"/>
    <cellStyle name="Normal 13" xfId="1730" xr:uid="{00000000-0005-0000-0000-0000CF060000}"/>
    <cellStyle name="Normal 14" xfId="1731" xr:uid="{00000000-0005-0000-0000-0000D0060000}"/>
    <cellStyle name="Normal 15" xfId="1732" xr:uid="{00000000-0005-0000-0000-0000D1060000}"/>
    <cellStyle name="Normal 16" xfId="1733" xr:uid="{00000000-0005-0000-0000-0000D2060000}"/>
    <cellStyle name="Normal 17" xfId="1734" xr:uid="{00000000-0005-0000-0000-0000D3060000}"/>
    <cellStyle name="Normal 18" xfId="1735" xr:uid="{00000000-0005-0000-0000-0000D4060000}"/>
    <cellStyle name="Normal 19" xfId="1736" xr:uid="{00000000-0005-0000-0000-0000D5060000}"/>
    <cellStyle name="Normal 2" xfId="161" xr:uid="{00000000-0005-0000-0000-0000D6060000}"/>
    <cellStyle name="Normal 2 10" xfId="172" xr:uid="{00000000-0005-0000-0000-0000D7060000}"/>
    <cellStyle name="Normal 2 10 2" xfId="1737" xr:uid="{00000000-0005-0000-0000-0000D8060000}"/>
    <cellStyle name="Normal 2 11" xfId="1738" xr:uid="{00000000-0005-0000-0000-0000D9060000}"/>
    <cellStyle name="Normal 2 12" xfId="1739" xr:uid="{00000000-0005-0000-0000-0000DA060000}"/>
    <cellStyle name="Normal 2 13" xfId="1740" xr:uid="{00000000-0005-0000-0000-0000DB060000}"/>
    <cellStyle name="Normal 2 14" xfId="1741" xr:uid="{00000000-0005-0000-0000-0000DC060000}"/>
    <cellStyle name="Normal 2 15" xfId="1742" xr:uid="{00000000-0005-0000-0000-0000DD060000}"/>
    <cellStyle name="Normal 2 16" xfId="1743" xr:uid="{00000000-0005-0000-0000-0000DE060000}"/>
    <cellStyle name="Normal 2 17" xfId="1744" xr:uid="{00000000-0005-0000-0000-0000DF060000}"/>
    <cellStyle name="Normal 2 18" xfId="1745" xr:uid="{00000000-0005-0000-0000-0000E0060000}"/>
    <cellStyle name="Normal 2 19" xfId="1746" xr:uid="{00000000-0005-0000-0000-0000E1060000}"/>
    <cellStyle name="Normal 2 2" xfId="167" xr:uid="{00000000-0005-0000-0000-0000E2060000}"/>
    <cellStyle name="Normal 2 2 10" xfId="1748" xr:uid="{00000000-0005-0000-0000-0000E3060000}"/>
    <cellStyle name="Normal 2 2 11" xfId="1749" xr:uid="{00000000-0005-0000-0000-0000E4060000}"/>
    <cellStyle name="Normal 2 2 12" xfId="1750" xr:uid="{00000000-0005-0000-0000-0000E5060000}"/>
    <cellStyle name="Normal 2 2 13" xfId="1751" xr:uid="{00000000-0005-0000-0000-0000E6060000}"/>
    <cellStyle name="Normal 2 2 14" xfId="1752" xr:uid="{00000000-0005-0000-0000-0000E7060000}"/>
    <cellStyle name="Normal 2 2 15" xfId="1753" xr:uid="{00000000-0005-0000-0000-0000E8060000}"/>
    <cellStyle name="Normal 2 2 16" xfId="1754" xr:uid="{00000000-0005-0000-0000-0000E9060000}"/>
    <cellStyle name="Normal 2 2 17" xfId="1755" xr:uid="{00000000-0005-0000-0000-0000EA060000}"/>
    <cellStyle name="Normal 2 2 18" xfId="1756" xr:uid="{00000000-0005-0000-0000-0000EB060000}"/>
    <cellStyle name="Normal 2 2 19" xfId="1757" xr:uid="{00000000-0005-0000-0000-0000EC060000}"/>
    <cellStyle name="Normal 2 2 2" xfId="1758" xr:uid="{00000000-0005-0000-0000-0000ED060000}"/>
    <cellStyle name="Normal 2 2 2 2" xfId="1759" xr:uid="{00000000-0005-0000-0000-0000EE060000}"/>
    <cellStyle name="Normal 2 2 20" xfId="1760" xr:uid="{00000000-0005-0000-0000-0000EF060000}"/>
    <cellStyle name="Normal 2 2 21" xfId="1761" xr:uid="{00000000-0005-0000-0000-0000F0060000}"/>
    <cellStyle name="Normal 2 2 22" xfId="1762" xr:uid="{00000000-0005-0000-0000-0000F1060000}"/>
    <cellStyle name="Normal 2 2 23" xfId="1763" xr:uid="{00000000-0005-0000-0000-0000F2060000}"/>
    <cellStyle name="Normal 2 2 24" xfId="1764" xr:uid="{00000000-0005-0000-0000-0000F3060000}"/>
    <cellStyle name="Normal 2 2 25" xfId="1765" xr:uid="{00000000-0005-0000-0000-0000F4060000}"/>
    <cellStyle name="Normal 2 2 26" xfId="1766" xr:uid="{00000000-0005-0000-0000-0000F5060000}"/>
    <cellStyle name="Normal 2 2 27" xfId="1767" xr:uid="{00000000-0005-0000-0000-0000F6060000}"/>
    <cellStyle name="Normal 2 2 28" xfId="1768" xr:uid="{00000000-0005-0000-0000-0000F7060000}"/>
    <cellStyle name="Normal 2 2 29" xfId="1769" xr:uid="{00000000-0005-0000-0000-0000F8060000}"/>
    <cellStyle name="Normal 2 2 3" xfId="1770" xr:uid="{00000000-0005-0000-0000-0000F9060000}"/>
    <cellStyle name="Normal 2 2 3 2" xfId="1771" xr:uid="{00000000-0005-0000-0000-0000FA060000}"/>
    <cellStyle name="Normal 2 2 30" xfId="1772" xr:uid="{00000000-0005-0000-0000-0000FB060000}"/>
    <cellStyle name="Normal 2 2 31" xfId="1773" xr:uid="{00000000-0005-0000-0000-0000FC060000}"/>
    <cellStyle name="Normal 2 2 32" xfId="1774" xr:uid="{00000000-0005-0000-0000-0000FD060000}"/>
    <cellStyle name="Normal 2 2 33" xfId="1775" xr:uid="{00000000-0005-0000-0000-0000FE060000}"/>
    <cellStyle name="Normal 2 2 34" xfId="1776" xr:uid="{00000000-0005-0000-0000-0000FF060000}"/>
    <cellStyle name="Normal 2 2 35" xfId="1777" xr:uid="{00000000-0005-0000-0000-000000070000}"/>
    <cellStyle name="Normal 2 2 36" xfId="1778" xr:uid="{00000000-0005-0000-0000-000001070000}"/>
    <cellStyle name="Normal 2 2 37" xfId="1779" xr:uid="{00000000-0005-0000-0000-000002070000}"/>
    <cellStyle name="Normal 2 2 38" xfId="1780" xr:uid="{00000000-0005-0000-0000-000003070000}"/>
    <cellStyle name="Normal 2 2 39" xfId="1781" xr:uid="{00000000-0005-0000-0000-000004070000}"/>
    <cellStyle name="Normal 2 2 4" xfId="1782" xr:uid="{00000000-0005-0000-0000-000005070000}"/>
    <cellStyle name="Normal 2 2 40" xfId="1783" xr:uid="{00000000-0005-0000-0000-000006070000}"/>
    <cellStyle name="Normal 2 2 41" xfId="1784" xr:uid="{00000000-0005-0000-0000-000007070000}"/>
    <cellStyle name="Normal 2 2 42" xfId="1785" xr:uid="{00000000-0005-0000-0000-000008070000}"/>
    <cellStyle name="Normal 2 2 43" xfId="1786" xr:uid="{00000000-0005-0000-0000-000009070000}"/>
    <cellStyle name="Normal 2 2 44" xfId="1787" xr:uid="{00000000-0005-0000-0000-00000A070000}"/>
    <cellStyle name="Normal 2 2 45" xfId="1788" xr:uid="{00000000-0005-0000-0000-00000B070000}"/>
    <cellStyle name="Normal 2 2 46" xfId="1789" xr:uid="{00000000-0005-0000-0000-00000C070000}"/>
    <cellStyle name="Normal 2 2 47" xfId="1790" xr:uid="{00000000-0005-0000-0000-00000D070000}"/>
    <cellStyle name="Normal 2 2 48" xfId="1791" xr:uid="{00000000-0005-0000-0000-00000E070000}"/>
    <cellStyle name="Normal 2 2 49" xfId="1792" xr:uid="{00000000-0005-0000-0000-00000F070000}"/>
    <cellStyle name="Normal 2 2 5" xfId="1793" xr:uid="{00000000-0005-0000-0000-000010070000}"/>
    <cellStyle name="Normal 2 2 50" xfId="1794" xr:uid="{00000000-0005-0000-0000-000011070000}"/>
    <cellStyle name="Normal 2 2 51" xfId="1795" xr:uid="{00000000-0005-0000-0000-000012070000}"/>
    <cellStyle name="Normal 2 2 52" xfId="1796" xr:uid="{00000000-0005-0000-0000-000013070000}"/>
    <cellStyle name="Normal 2 2 53" xfId="1797" xr:uid="{00000000-0005-0000-0000-000014070000}"/>
    <cellStyle name="Normal 2 2 54" xfId="1798" xr:uid="{00000000-0005-0000-0000-000015070000}"/>
    <cellStyle name="Normal 2 2 55" xfId="1799" xr:uid="{00000000-0005-0000-0000-000016070000}"/>
    <cellStyle name="Normal 2 2 56" xfId="1800" xr:uid="{00000000-0005-0000-0000-000017070000}"/>
    <cellStyle name="Normal 2 2 57" xfId="1801" xr:uid="{00000000-0005-0000-0000-000018070000}"/>
    <cellStyle name="Normal 2 2 58" xfId="1802" xr:uid="{00000000-0005-0000-0000-000019070000}"/>
    <cellStyle name="Normal 2 2 59" xfId="1803" xr:uid="{00000000-0005-0000-0000-00001A070000}"/>
    <cellStyle name="Normal 2 2 6" xfId="1804" xr:uid="{00000000-0005-0000-0000-00001B070000}"/>
    <cellStyle name="Normal 2 2 60" xfId="1805" xr:uid="{00000000-0005-0000-0000-00001C070000}"/>
    <cellStyle name="Normal 2 2 61" xfId="1806" xr:uid="{00000000-0005-0000-0000-00001D070000}"/>
    <cellStyle name="Normal 2 2 62" xfId="1807" xr:uid="{00000000-0005-0000-0000-00001E070000}"/>
    <cellStyle name="Normal 2 2 63" xfId="1808" xr:uid="{00000000-0005-0000-0000-00001F070000}"/>
    <cellStyle name="Normal 2 2 64" xfId="1809" xr:uid="{00000000-0005-0000-0000-000020070000}"/>
    <cellStyle name="Normal 2 2 65" xfId="1747" xr:uid="{00000000-0005-0000-0000-000021070000}"/>
    <cellStyle name="Normal 2 2 66" xfId="2183" xr:uid="{00000000-0005-0000-0000-000022070000}"/>
    <cellStyle name="Normal 2 2 67" xfId="2237" xr:uid="{00000000-0005-0000-0000-000023070000}"/>
    <cellStyle name="Normal 2 2 7" xfId="1810" xr:uid="{00000000-0005-0000-0000-000024070000}"/>
    <cellStyle name="Normal 2 2 8" xfId="1811" xr:uid="{00000000-0005-0000-0000-000025070000}"/>
    <cellStyle name="Normal 2 2 9" xfId="1812" xr:uid="{00000000-0005-0000-0000-000026070000}"/>
    <cellStyle name="Normal 2 20" xfId="1813" xr:uid="{00000000-0005-0000-0000-000027070000}"/>
    <cellStyle name="Normal 2 21" xfId="1814" xr:uid="{00000000-0005-0000-0000-000028070000}"/>
    <cellStyle name="Normal 2 22" xfId="1815" xr:uid="{00000000-0005-0000-0000-000029070000}"/>
    <cellStyle name="Normal 2 23" xfId="1816" xr:uid="{00000000-0005-0000-0000-00002A070000}"/>
    <cellStyle name="Normal 2 24" xfId="1817" xr:uid="{00000000-0005-0000-0000-00002B070000}"/>
    <cellStyle name="Normal 2 25" xfId="1818" xr:uid="{00000000-0005-0000-0000-00002C070000}"/>
    <cellStyle name="Normal 2 26" xfId="1819" xr:uid="{00000000-0005-0000-0000-00002D070000}"/>
    <cellStyle name="Normal 2 27" xfId="1820" xr:uid="{00000000-0005-0000-0000-00002E070000}"/>
    <cellStyle name="Normal 2 28" xfId="171" xr:uid="{00000000-0005-0000-0000-00002F070000}"/>
    <cellStyle name="Normal 2 29" xfId="1821" xr:uid="{00000000-0005-0000-0000-000030070000}"/>
    <cellStyle name="Normal 2 3" xfId="1822" xr:uid="{00000000-0005-0000-0000-000031070000}"/>
    <cellStyle name="Normal 2 3 2" xfId="1823" xr:uid="{00000000-0005-0000-0000-000032070000}"/>
    <cellStyle name="Normal 2 3 2 2" xfId="1824" xr:uid="{00000000-0005-0000-0000-000033070000}"/>
    <cellStyle name="Normal 2 3 3" xfId="1825" xr:uid="{00000000-0005-0000-0000-000034070000}"/>
    <cellStyle name="Normal 2 30" xfId="1826" xr:uid="{00000000-0005-0000-0000-000035070000}"/>
    <cellStyle name="Normal 2 31" xfId="1827" xr:uid="{00000000-0005-0000-0000-000036070000}"/>
    <cellStyle name="Normal 2 32" xfId="1828" xr:uid="{00000000-0005-0000-0000-000037070000}"/>
    <cellStyle name="Normal 2 33" xfId="1829" xr:uid="{00000000-0005-0000-0000-000038070000}"/>
    <cellStyle name="Normal 2 34" xfId="1830" xr:uid="{00000000-0005-0000-0000-000039070000}"/>
    <cellStyle name="Normal 2 35" xfId="1831" xr:uid="{00000000-0005-0000-0000-00003A070000}"/>
    <cellStyle name="Normal 2 36" xfId="1832" xr:uid="{00000000-0005-0000-0000-00003B070000}"/>
    <cellStyle name="Normal 2 37" xfId="1833" xr:uid="{00000000-0005-0000-0000-00003C070000}"/>
    <cellStyle name="Normal 2 38" xfId="1834" xr:uid="{00000000-0005-0000-0000-00003D070000}"/>
    <cellStyle name="Normal 2 39" xfId="1835" xr:uid="{00000000-0005-0000-0000-00003E070000}"/>
    <cellStyle name="Normal 2 4" xfId="1836" xr:uid="{00000000-0005-0000-0000-00003F070000}"/>
    <cellStyle name="Normal 2 4 2" xfId="1837" xr:uid="{00000000-0005-0000-0000-000040070000}"/>
    <cellStyle name="Normal 2 4 2 2" xfId="1838" xr:uid="{00000000-0005-0000-0000-000041070000}"/>
    <cellStyle name="Normal 2 40" xfId="1839" xr:uid="{00000000-0005-0000-0000-000042070000}"/>
    <cellStyle name="Normal 2 41" xfId="1840" xr:uid="{00000000-0005-0000-0000-000043070000}"/>
    <cellStyle name="Normal 2 42" xfId="1841" xr:uid="{00000000-0005-0000-0000-000044070000}"/>
    <cellStyle name="Normal 2 43" xfId="1842" xr:uid="{00000000-0005-0000-0000-000045070000}"/>
    <cellStyle name="Normal 2 44" xfId="1843" xr:uid="{00000000-0005-0000-0000-000046070000}"/>
    <cellStyle name="Normal 2 45" xfId="1844" xr:uid="{00000000-0005-0000-0000-000047070000}"/>
    <cellStyle name="Normal 2 46" xfId="1845" xr:uid="{00000000-0005-0000-0000-000048070000}"/>
    <cellStyle name="Normal 2 47" xfId="1846" xr:uid="{00000000-0005-0000-0000-000049070000}"/>
    <cellStyle name="Normal 2 48" xfId="1847" xr:uid="{00000000-0005-0000-0000-00004A070000}"/>
    <cellStyle name="Normal 2 49" xfId="1848" xr:uid="{00000000-0005-0000-0000-00004B070000}"/>
    <cellStyle name="Normal 2 5" xfId="1849" xr:uid="{00000000-0005-0000-0000-00004C070000}"/>
    <cellStyle name="Normal 2 50" xfId="1850" xr:uid="{00000000-0005-0000-0000-00004D070000}"/>
    <cellStyle name="Normal 2 51" xfId="1851" xr:uid="{00000000-0005-0000-0000-00004E070000}"/>
    <cellStyle name="Normal 2 52" xfId="1852" xr:uid="{00000000-0005-0000-0000-00004F070000}"/>
    <cellStyle name="Normal 2 53" xfId="1853" xr:uid="{00000000-0005-0000-0000-000050070000}"/>
    <cellStyle name="Normal 2 54" xfId="1854" xr:uid="{00000000-0005-0000-0000-000051070000}"/>
    <cellStyle name="Normal 2 55" xfId="1855" xr:uid="{00000000-0005-0000-0000-000052070000}"/>
    <cellStyle name="Normal 2 56" xfId="1856" xr:uid="{00000000-0005-0000-0000-000053070000}"/>
    <cellStyle name="Normal 2 57" xfId="1857" xr:uid="{00000000-0005-0000-0000-000054070000}"/>
    <cellStyle name="Normal 2 58" xfId="1858" xr:uid="{00000000-0005-0000-0000-000055070000}"/>
    <cellStyle name="Normal 2 59" xfId="1859" xr:uid="{00000000-0005-0000-0000-000056070000}"/>
    <cellStyle name="Normal 2 6" xfId="1860" xr:uid="{00000000-0005-0000-0000-000057070000}"/>
    <cellStyle name="Normal 2 60" xfId="1861" xr:uid="{00000000-0005-0000-0000-000058070000}"/>
    <cellStyle name="Normal 2 61" xfId="1862" xr:uid="{00000000-0005-0000-0000-000059070000}"/>
    <cellStyle name="Normal 2 62" xfId="1863" xr:uid="{00000000-0005-0000-0000-00005A070000}"/>
    <cellStyle name="Normal 2 63" xfId="1864" xr:uid="{00000000-0005-0000-0000-00005B070000}"/>
    <cellStyle name="Normal 2 64" xfId="1865" xr:uid="{00000000-0005-0000-0000-00005C070000}"/>
    <cellStyle name="Normal 2 65" xfId="1866" xr:uid="{00000000-0005-0000-0000-00005D070000}"/>
    <cellStyle name="Normal 2 66" xfId="1867" xr:uid="{00000000-0005-0000-0000-00005E070000}"/>
    <cellStyle name="Normal 2 67" xfId="1868" xr:uid="{00000000-0005-0000-0000-00005F070000}"/>
    <cellStyle name="Normal 2 68" xfId="1869" xr:uid="{00000000-0005-0000-0000-000060070000}"/>
    <cellStyle name="Normal 2 68 2" xfId="2195" xr:uid="{00000000-0005-0000-0000-000061070000}"/>
    <cellStyle name="Normal 2 69" xfId="2176" xr:uid="{00000000-0005-0000-0000-000062070000}"/>
    <cellStyle name="Normal 2 7" xfId="1870" xr:uid="{00000000-0005-0000-0000-000063070000}"/>
    <cellStyle name="Normal 2 7 2" xfId="1871" xr:uid="{00000000-0005-0000-0000-000064070000}"/>
    <cellStyle name="Normal 2 70" xfId="2236" xr:uid="{00000000-0005-0000-0000-000065070000}"/>
    <cellStyle name="Normal 2 8" xfId="1872" xr:uid="{00000000-0005-0000-0000-000066070000}"/>
    <cellStyle name="Normal 2 9" xfId="1873" xr:uid="{00000000-0005-0000-0000-000067070000}"/>
    <cellStyle name="Normal 2_4. ANEXOS TECNICOS" xfId="1874" xr:uid="{00000000-0005-0000-0000-000068070000}"/>
    <cellStyle name="Normal 20" xfId="1875" xr:uid="{00000000-0005-0000-0000-000069070000}"/>
    <cellStyle name="Normal 21" xfId="1876" xr:uid="{00000000-0005-0000-0000-00006A070000}"/>
    <cellStyle name="Normal 22" xfId="1877" xr:uid="{00000000-0005-0000-0000-00006B070000}"/>
    <cellStyle name="Normal 22 2" xfId="1878" xr:uid="{00000000-0005-0000-0000-00006C070000}"/>
    <cellStyle name="Normal 23" xfId="1879" xr:uid="{00000000-0005-0000-0000-00006D070000}"/>
    <cellStyle name="Normal 24" xfId="1880" xr:uid="{00000000-0005-0000-0000-00006E070000}"/>
    <cellStyle name="Normal 25" xfId="1881" xr:uid="{00000000-0005-0000-0000-00006F070000}"/>
    <cellStyle name="Normal 26" xfId="1882" xr:uid="{00000000-0005-0000-0000-000070070000}"/>
    <cellStyle name="Normal 27" xfId="1883" xr:uid="{00000000-0005-0000-0000-000071070000}"/>
    <cellStyle name="Normal 28" xfId="1884" xr:uid="{00000000-0005-0000-0000-000072070000}"/>
    <cellStyle name="Normal 29" xfId="1885" xr:uid="{00000000-0005-0000-0000-000073070000}"/>
    <cellStyle name="Normal 3" xfId="166" xr:uid="{00000000-0005-0000-0000-000074070000}"/>
    <cellStyle name="Normal 3 10" xfId="1886" xr:uid="{00000000-0005-0000-0000-000075070000}"/>
    <cellStyle name="Normal 3 10 2" xfId="1887" xr:uid="{00000000-0005-0000-0000-000076070000}"/>
    <cellStyle name="Normal 3 11" xfId="1888" xr:uid="{00000000-0005-0000-0000-000077070000}"/>
    <cellStyle name="Normal 3 11 2" xfId="1889" xr:uid="{00000000-0005-0000-0000-000078070000}"/>
    <cellStyle name="Normal 3 12" xfId="1890" xr:uid="{00000000-0005-0000-0000-000079070000}"/>
    <cellStyle name="Normal 3 12 2" xfId="1891" xr:uid="{00000000-0005-0000-0000-00007A070000}"/>
    <cellStyle name="Normal 3 13" xfId="1892" xr:uid="{00000000-0005-0000-0000-00007B070000}"/>
    <cellStyle name="Normal 3 14" xfId="1893" xr:uid="{00000000-0005-0000-0000-00007C070000}"/>
    <cellStyle name="Normal 3 15" xfId="1894" xr:uid="{00000000-0005-0000-0000-00007D070000}"/>
    <cellStyle name="Normal 3 16" xfId="1895" xr:uid="{00000000-0005-0000-0000-00007E070000}"/>
    <cellStyle name="Normal 3 17" xfId="1896" xr:uid="{00000000-0005-0000-0000-00007F070000}"/>
    <cellStyle name="Normal 3 18" xfId="1897" xr:uid="{00000000-0005-0000-0000-000080070000}"/>
    <cellStyle name="Normal 3 19" xfId="1898" xr:uid="{00000000-0005-0000-0000-000081070000}"/>
    <cellStyle name="Normal 3 2" xfId="1899" xr:uid="{00000000-0005-0000-0000-000082070000}"/>
    <cellStyle name="Normal 3 2 2" xfId="1900" xr:uid="{00000000-0005-0000-0000-000083070000}"/>
    <cellStyle name="Normal 3 20" xfId="1901" xr:uid="{00000000-0005-0000-0000-000084070000}"/>
    <cellStyle name="Normal 3 21" xfId="1902" xr:uid="{00000000-0005-0000-0000-000085070000}"/>
    <cellStyle name="Normal 3 22" xfId="1903" xr:uid="{00000000-0005-0000-0000-000086070000}"/>
    <cellStyle name="Normal 3 23" xfId="1904" xr:uid="{00000000-0005-0000-0000-000087070000}"/>
    <cellStyle name="Normal 3 24" xfId="1905" xr:uid="{00000000-0005-0000-0000-000088070000}"/>
    <cellStyle name="Normal 3 25" xfId="1906" xr:uid="{00000000-0005-0000-0000-000089070000}"/>
    <cellStyle name="Normal 3 26" xfId="1907" xr:uid="{00000000-0005-0000-0000-00008A070000}"/>
    <cellStyle name="Normal 3 27" xfId="1908" xr:uid="{00000000-0005-0000-0000-00008B070000}"/>
    <cellStyle name="Normal 3 28" xfId="1909" xr:uid="{00000000-0005-0000-0000-00008C070000}"/>
    <cellStyle name="Normal 3 29" xfId="1910" xr:uid="{00000000-0005-0000-0000-00008D070000}"/>
    <cellStyle name="Normal 3 3" xfId="1911" xr:uid="{00000000-0005-0000-0000-00008E070000}"/>
    <cellStyle name="Normal 3 3 2" xfId="1912" xr:uid="{00000000-0005-0000-0000-00008F070000}"/>
    <cellStyle name="Normal 3 30" xfId="1913" xr:uid="{00000000-0005-0000-0000-000090070000}"/>
    <cellStyle name="Normal 3 31" xfId="1914" xr:uid="{00000000-0005-0000-0000-000091070000}"/>
    <cellStyle name="Normal 3 32" xfId="1915" xr:uid="{00000000-0005-0000-0000-000092070000}"/>
    <cellStyle name="Normal 3 33" xfId="1916" xr:uid="{00000000-0005-0000-0000-000093070000}"/>
    <cellStyle name="Normal 3 34" xfId="1917" xr:uid="{00000000-0005-0000-0000-000094070000}"/>
    <cellStyle name="Normal 3 35" xfId="1918" xr:uid="{00000000-0005-0000-0000-000095070000}"/>
    <cellStyle name="Normal 3 36" xfId="1919" xr:uid="{00000000-0005-0000-0000-000096070000}"/>
    <cellStyle name="Normal 3 37" xfId="1920" xr:uid="{00000000-0005-0000-0000-000097070000}"/>
    <cellStyle name="Normal 3 38" xfId="1921" xr:uid="{00000000-0005-0000-0000-000098070000}"/>
    <cellStyle name="Normal 3 39" xfId="1922" xr:uid="{00000000-0005-0000-0000-000099070000}"/>
    <cellStyle name="Normal 3 4" xfId="1923" xr:uid="{00000000-0005-0000-0000-00009A070000}"/>
    <cellStyle name="Normal 3 4 2" xfId="1924" xr:uid="{00000000-0005-0000-0000-00009B070000}"/>
    <cellStyle name="Normal 3 40" xfId="1925" xr:uid="{00000000-0005-0000-0000-00009C070000}"/>
    <cellStyle name="Normal 3 41" xfId="1926" xr:uid="{00000000-0005-0000-0000-00009D070000}"/>
    <cellStyle name="Normal 3 42" xfId="1927" xr:uid="{00000000-0005-0000-0000-00009E070000}"/>
    <cellStyle name="Normal 3 43" xfId="1928" xr:uid="{00000000-0005-0000-0000-00009F070000}"/>
    <cellStyle name="Normal 3 44" xfId="1929" xr:uid="{00000000-0005-0000-0000-0000A0070000}"/>
    <cellStyle name="Normal 3 44 2" xfId="1930" xr:uid="{00000000-0005-0000-0000-0000A1070000}"/>
    <cellStyle name="Normal 3 45" xfId="1931" xr:uid="{00000000-0005-0000-0000-0000A2070000}"/>
    <cellStyle name="Normal 3 46" xfId="1932" xr:uid="{00000000-0005-0000-0000-0000A3070000}"/>
    <cellStyle name="Normal 3 47" xfId="1933" xr:uid="{00000000-0005-0000-0000-0000A4070000}"/>
    <cellStyle name="Normal 3 48" xfId="1934" xr:uid="{00000000-0005-0000-0000-0000A5070000}"/>
    <cellStyle name="Normal 3 49" xfId="1935" xr:uid="{00000000-0005-0000-0000-0000A6070000}"/>
    <cellStyle name="Normal 3 5" xfId="1936" xr:uid="{00000000-0005-0000-0000-0000A7070000}"/>
    <cellStyle name="Normal 3 5 2" xfId="1937" xr:uid="{00000000-0005-0000-0000-0000A8070000}"/>
    <cellStyle name="Normal 3 50" xfId="1938" xr:uid="{00000000-0005-0000-0000-0000A9070000}"/>
    <cellStyle name="Normal 3 51" xfId="1939" xr:uid="{00000000-0005-0000-0000-0000AA070000}"/>
    <cellStyle name="Normal 3 52" xfId="1940" xr:uid="{00000000-0005-0000-0000-0000AB070000}"/>
    <cellStyle name="Normal 3 53" xfId="1941" xr:uid="{00000000-0005-0000-0000-0000AC070000}"/>
    <cellStyle name="Normal 3 54" xfId="1942" xr:uid="{00000000-0005-0000-0000-0000AD070000}"/>
    <cellStyle name="Normal 3 55" xfId="1943" xr:uid="{00000000-0005-0000-0000-0000AE070000}"/>
    <cellStyle name="Normal 3 56" xfId="1944" xr:uid="{00000000-0005-0000-0000-0000AF070000}"/>
    <cellStyle name="Normal 3 57" xfId="1945" xr:uid="{00000000-0005-0000-0000-0000B0070000}"/>
    <cellStyle name="Normal 3 58" xfId="1946" xr:uid="{00000000-0005-0000-0000-0000B1070000}"/>
    <cellStyle name="Normal 3 59" xfId="1947" xr:uid="{00000000-0005-0000-0000-0000B2070000}"/>
    <cellStyle name="Normal 3 6" xfId="1948" xr:uid="{00000000-0005-0000-0000-0000B3070000}"/>
    <cellStyle name="Normal 3 6 2" xfId="1949" xr:uid="{00000000-0005-0000-0000-0000B4070000}"/>
    <cellStyle name="Normal 3 60" xfId="1950" xr:uid="{00000000-0005-0000-0000-0000B5070000}"/>
    <cellStyle name="Normal 3 61" xfId="1951" xr:uid="{00000000-0005-0000-0000-0000B6070000}"/>
    <cellStyle name="Normal 3 62" xfId="1952" xr:uid="{00000000-0005-0000-0000-0000B7070000}"/>
    <cellStyle name="Normal 3 63" xfId="1953" xr:uid="{00000000-0005-0000-0000-0000B8070000}"/>
    <cellStyle name="Normal 3 64" xfId="1954" xr:uid="{00000000-0005-0000-0000-0000B9070000}"/>
    <cellStyle name="Normal 3 65" xfId="1955" xr:uid="{00000000-0005-0000-0000-0000BA070000}"/>
    <cellStyle name="Normal 3 66" xfId="1956" xr:uid="{00000000-0005-0000-0000-0000BB070000}"/>
    <cellStyle name="Normal 3 67" xfId="1957" xr:uid="{00000000-0005-0000-0000-0000BC070000}"/>
    <cellStyle name="Normal 3 68" xfId="1958" xr:uid="{00000000-0005-0000-0000-0000BD070000}"/>
    <cellStyle name="Normal 3 69" xfId="1959" xr:uid="{00000000-0005-0000-0000-0000BE070000}"/>
    <cellStyle name="Normal 3 7" xfId="1960" xr:uid="{00000000-0005-0000-0000-0000BF070000}"/>
    <cellStyle name="Normal 3 7 2" xfId="1961" xr:uid="{00000000-0005-0000-0000-0000C0070000}"/>
    <cellStyle name="Normal 3 70" xfId="1962" xr:uid="{00000000-0005-0000-0000-0000C1070000}"/>
    <cellStyle name="Normal 3 71" xfId="1963" xr:uid="{00000000-0005-0000-0000-0000C2070000}"/>
    <cellStyle name="Normal 3 72" xfId="1964" xr:uid="{00000000-0005-0000-0000-0000C3070000}"/>
    <cellStyle name="Normal 3 73" xfId="1965" xr:uid="{00000000-0005-0000-0000-0000C4070000}"/>
    <cellStyle name="Normal 3 74" xfId="1966" xr:uid="{00000000-0005-0000-0000-0000C5070000}"/>
    <cellStyle name="Normal 3 75" xfId="1967" xr:uid="{00000000-0005-0000-0000-0000C6070000}"/>
    <cellStyle name="Normal 3 76" xfId="1968" xr:uid="{00000000-0005-0000-0000-0000C7070000}"/>
    <cellStyle name="Normal 3 77" xfId="1969" xr:uid="{00000000-0005-0000-0000-0000C8070000}"/>
    <cellStyle name="Normal 3 77 2" xfId="2196" xr:uid="{00000000-0005-0000-0000-0000C9070000}"/>
    <cellStyle name="Normal 3 78" xfId="2178" xr:uid="{00000000-0005-0000-0000-0000CA070000}"/>
    <cellStyle name="Normal 3 8" xfId="1970" xr:uid="{00000000-0005-0000-0000-0000CB070000}"/>
    <cellStyle name="Normal 3 8 2" xfId="1971" xr:uid="{00000000-0005-0000-0000-0000CC070000}"/>
    <cellStyle name="Normal 3 9" xfId="1972" xr:uid="{00000000-0005-0000-0000-0000CD070000}"/>
    <cellStyle name="Normal 3 9 2" xfId="1973" xr:uid="{00000000-0005-0000-0000-0000CE070000}"/>
    <cellStyle name="Normal 3_4. ANEXOS TECNICOS" xfId="1974" xr:uid="{00000000-0005-0000-0000-0000CF070000}"/>
    <cellStyle name="Normal 30" xfId="1975" xr:uid="{00000000-0005-0000-0000-0000D0070000}"/>
    <cellStyle name="Normal 31" xfId="1976" xr:uid="{00000000-0005-0000-0000-0000D1070000}"/>
    <cellStyle name="Normal 32" xfId="1977" xr:uid="{00000000-0005-0000-0000-0000D2070000}"/>
    <cellStyle name="Normal 33" xfId="1978" xr:uid="{00000000-0005-0000-0000-0000D3070000}"/>
    <cellStyle name="Normal 34" xfId="1979" xr:uid="{00000000-0005-0000-0000-0000D4070000}"/>
    <cellStyle name="Normal 35" xfId="1980" xr:uid="{00000000-0005-0000-0000-0000D5070000}"/>
    <cellStyle name="Normal 36" xfId="1981" xr:uid="{00000000-0005-0000-0000-0000D6070000}"/>
    <cellStyle name="Normal 37" xfId="1982" xr:uid="{00000000-0005-0000-0000-0000D7070000}"/>
    <cellStyle name="Normal 38" xfId="1983" xr:uid="{00000000-0005-0000-0000-0000D8070000}"/>
    <cellStyle name="Normal 39" xfId="174" xr:uid="{00000000-0005-0000-0000-0000D9070000}"/>
    <cellStyle name="Normal 39 2" xfId="1984" xr:uid="{00000000-0005-0000-0000-0000DA070000}"/>
    <cellStyle name="Normal 39 2 2" xfId="2197" xr:uid="{00000000-0005-0000-0000-0000DB070000}"/>
    <cellStyle name="Normal 4" xfId="1985" xr:uid="{00000000-0005-0000-0000-0000DC070000}"/>
    <cellStyle name="Normal 4 2" xfId="1986" xr:uid="{00000000-0005-0000-0000-0000DD070000}"/>
    <cellStyle name="Normal 4 2 2" xfId="1987" xr:uid="{00000000-0005-0000-0000-0000DE070000}"/>
    <cellStyle name="Normal 4 2 2 2" xfId="1988" xr:uid="{00000000-0005-0000-0000-0000DF070000}"/>
    <cellStyle name="Normal 4 2 2 2 2" xfId="2198" xr:uid="{00000000-0005-0000-0000-0000E0070000}"/>
    <cellStyle name="Normal 4 2 2 3" xfId="1989" xr:uid="{00000000-0005-0000-0000-0000E1070000}"/>
    <cellStyle name="Normal 4 2 2 3 2" xfId="2199" xr:uid="{00000000-0005-0000-0000-0000E2070000}"/>
    <cellStyle name="Normal 4 2 3" xfId="1990" xr:uid="{00000000-0005-0000-0000-0000E3070000}"/>
    <cellStyle name="Normal 4 2 4" xfId="1991" xr:uid="{00000000-0005-0000-0000-0000E4070000}"/>
    <cellStyle name="Normal 4 2 4 2" xfId="2200" xr:uid="{00000000-0005-0000-0000-0000E5070000}"/>
    <cellStyle name="Normal 4 3" xfId="1992" xr:uid="{00000000-0005-0000-0000-0000E6070000}"/>
    <cellStyle name="Normal 4 3 2" xfId="1993" xr:uid="{00000000-0005-0000-0000-0000E7070000}"/>
    <cellStyle name="Normal 4 3 3" xfId="1994" xr:uid="{00000000-0005-0000-0000-0000E8070000}"/>
    <cellStyle name="Normal 4 3 3 2" xfId="2201" xr:uid="{00000000-0005-0000-0000-0000E9070000}"/>
    <cellStyle name="Normal 4 4" xfId="1995" xr:uid="{00000000-0005-0000-0000-0000EA070000}"/>
    <cellStyle name="Normal 4 4 2" xfId="2202" xr:uid="{00000000-0005-0000-0000-0000EB070000}"/>
    <cellStyle name="Normal 4 5" xfId="1996" xr:uid="{00000000-0005-0000-0000-0000EC070000}"/>
    <cellStyle name="Normal 4 5 2" xfId="2203" xr:uid="{00000000-0005-0000-0000-0000ED070000}"/>
    <cellStyle name="Normal 4 6" xfId="2181" xr:uid="{00000000-0005-0000-0000-0000EE070000}"/>
    <cellStyle name="Normal 40" xfId="175" xr:uid="{00000000-0005-0000-0000-0000EF070000}"/>
    <cellStyle name="Normal 40 2" xfId="1997" xr:uid="{00000000-0005-0000-0000-0000F0070000}"/>
    <cellStyle name="Normal 40 2 2" xfId="2204" xr:uid="{00000000-0005-0000-0000-0000F1070000}"/>
    <cellStyle name="Normal 40 3" xfId="2185" xr:uid="{00000000-0005-0000-0000-0000F2070000}"/>
    <cellStyle name="Normal 41" xfId="1998" xr:uid="{00000000-0005-0000-0000-0000F3070000}"/>
    <cellStyle name="Normal 42" xfId="1999" xr:uid="{00000000-0005-0000-0000-0000F4070000}"/>
    <cellStyle name="Normal 43" xfId="2000" xr:uid="{00000000-0005-0000-0000-0000F5070000}"/>
    <cellStyle name="Normal 44" xfId="2001" xr:uid="{00000000-0005-0000-0000-0000F6070000}"/>
    <cellStyle name="Normal 44 10" xfId="2002" xr:uid="{00000000-0005-0000-0000-0000F7070000}"/>
    <cellStyle name="Normal 44 10 2" xfId="2003" xr:uid="{00000000-0005-0000-0000-0000F8070000}"/>
    <cellStyle name="Normal 44 11" xfId="2004" xr:uid="{00000000-0005-0000-0000-0000F9070000}"/>
    <cellStyle name="Normal 44 11 2" xfId="2005" xr:uid="{00000000-0005-0000-0000-0000FA070000}"/>
    <cellStyle name="Normal 44 12" xfId="2006" xr:uid="{00000000-0005-0000-0000-0000FB070000}"/>
    <cellStyle name="Normal 44 13" xfId="2007" xr:uid="{00000000-0005-0000-0000-0000FC070000}"/>
    <cellStyle name="Normal 44 14" xfId="2008" xr:uid="{00000000-0005-0000-0000-0000FD070000}"/>
    <cellStyle name="Normal 44 15" xfId="2009" xr:uid="{00000000-0005-0000-0000-0000FE070000}"/>
    <cellStyle name="Normal 44 16" xfId="2010" xr:uid="{00000000-0005-0000-0000-0000FF070000}"/>
    <cellStyle name="Normal 44 17" xfId="2011" xr:uid="{00000000-0005-0000-0000-000000080000}"/>
    <cellStyle name="Normal 44 18" xfId="2012" xr:uid="{00000000-0005-0000-0000-000001080000}"/>
    <cellStyle name="Normal 44 19" xfId="2013" xr:uid="{00000000-0005-0000-0000-000002080000}"/>
    <cellStyle name="Normal 44 2" xfId="2014" xr:uid="{00000000-0005-0000-0000-000003080000}"/>
    <cellStyle name="Normal 44 2 2" xfId="2015" xr:uid="{00000000-0005-0000-0000-000004080000}"/>
    <cellStyle name="Normal 44 20" xfId="2016" xr:uid="{00000000-0005-0000-0000-000005080000}"/>
    <cellStyle name="Normal 44 21" xfId="2017" xr:uid="{00000000-0005-0000-0000-000006080000}"/>
    <cellStyle name="Normal 44 22" xfId="2018" xr:uid="{00000000-0005-0000-0000-000007080000}"/>
    <cellStyle name="Normal 44 23" xfId="2019" xr:uid="{00000000-0005-0000-0000-000008080000}"/>
    <cellStyle name="Normal 44 24" xfId="2020" xr:uid="{00000000-0005-0000-0000-000009080000}"/>
    <cellStyle name="Normal 44 25" xfId="2021" xr:uid="{00000000-0005-0000-0000-00000A080000}"/>
    <cellStyle name="Normal 44 26" xfId="2022" xr:uid="{00000000-0005-0000-0000-00000B080000}"/>
    <cellStyle name="Normal 44 27" xfId="2023" xr:uid="{00000000-0005-0000-0000-00000C080000}"/>
    <cellStyle name="Normal 44 28" xfId="2024" xr:uid="{00000000-0005-0000-0000-00000D080000}"/>
    <cellStyle name="Normal 44 29" xfId="2025" xr:uid="{00000000-0005-0000-0000-00000E080000}"/>
    <cellStyle name="Normal 44 3" xfId="2026" xr:uid="{00000000-0005-0000-0000-00000F080000}"/>
    <cellStyle name="Normal 44 3 2" xfId="2027" xr:uid="{00000000-0005-0000-0000-000010080000}"/>
    <cellStyle name="Normal 44 30" xfId="2028" xr:uid="{00000000-0005-0000-0000-000011080000}"/>
    <cellStyle name="Normal 44 31" xfId="2029" xr:uid="{00000000-0005-0000-0000-000012080000}"/>
    <cellStyle name="Normal 44 32" xfId="2030" xr:uid="{00000000-0005-0000-0000-000013080000}"/>
    <cellStyle name="Normal 44 33" xfId="2031" xr:uid="{00000000-0005-0000-0000-000014080000}"/>
    <cellStyle name="Normal 44 34" xfId="2032" xr:uid="{00000000-0005-0000-0000-000015080000}"/>
    <cellStyle name="Normal 44 35" xfId="2033" xr:uid="{00000000-0005-0000-0000-000016080000}"/>
    <cellStyle name="Normal 44 36" xfId="2034" xr:uid="{00000000-0005-0000-0000-000017080000}"/>
    <cellStyle name="Normal 44 37" xfId="2035" xr:uid="{00000000-0005-0000-0000-000018080000}"/>
    <cellStyle name="Normal 44 38" xfId="2036" xr:uid="{00000000-0005-0000-0000-000019080000}"/>
    <cellStyle name="Normal 44 39" xfId="2037" xr:uid="{00000000-0005-0000-0000-00001A080000}"/>
    <cellStyle name="Normal 44 4" xfId="2038" xr:uid="{00000000-0005-0000-0000-00001B080000}"/>
    <cellStyle name="Normal 44 4 2" xfId="2039" xr:uid="{00000000-0005-0000-0000-00001C080000}"/>
    <cellStyle name="Normal 44 40" xfId="2040" xr:uid="{00000000-0005-0000-0000-00001D080000}"/>
    <cellStyle name="Normal 44 41" xfId="2041" xr:uid="{00000000-0005-0000-0000-00001E080000}"/>
    <cellStyle name="Normal 44 42" xfId="2042" xr:uid="{00000000-0005-0000-0000-00001F080000}"/>
    <cellStyle name="Normal 44 43" xfId="2043" xr:uid="{00000000-0005-0000-0000-000020080000}"/>
    <cellStyle name="Normal 44 44" xfId="2044" xr:uid="{00000000-0005-0000-0000-000021080000}"/>
    <cellStyle name="Normal 44 45" xfId="2045" xr:uid="{00000000-0005-0000-0000-000022080000}"/>
    <cellStyle name="Normal 44 46" xfId="2046" xr:uid="{00000000-0005-0000-0000-000023080000}"/>
    <cellStyle name="Normal 44 47" xfId="2047" xr:uid="{00000000-0005-0000-0000-000024080000}"/>
    <cellStyle name="Normal 44 48" xfId="2048" xr:uid="{00000000-0005-0000-0000-000025080000}"/>
    <cellStyle name="Normal 44 49" xfId="2049" xr:uid="{00000000-0005-0000-0000-000026080000}"/>
    <cellStyle name="Normal 44 5" xfId="2050" xr:uid="{00000000-0005-0000-0000-000027080000}"/>
    <cellStyle name="Normal 44 5 2" xfId="2051" xr:uid="{00000000-0005-0000-0000-000028080000}"/>
    <cellStyle name="Normal 44 50" xfId="2052" xr:uid="{00000000-0005-0000-0000-000029080000}"/>
    <cellStyle name="Normal 44 51" xfId="2053" xr:uid="{00000000-0005-0000-0000-00002A080000}"/>
    <cellStyle name="Normal 44 52" xfId="2054" xr:uid="{00000000-0005-0000-0000-00002B080000}"/>
    <cellStyle name="Normal 44 53" xfId="2055" xr:uid="{00000000-0005-0000-0000-00002C080000}"/>
    <cellStyle name="Normal 44 54" xfId="2056" xr:uid="{00000000-0005-0000-0000-00002D080000}"/>
    <cellStyle name="Normal 44 55" xfId="2057" xr:uid="{00000000-0005-0000-0000-00002E080000}"/>
    <cellStyle name="Normal 44 56" xfId="2058" xr:uid="{00000000-0005-0000-0000-00002F080000}"/>
    <cellStyle name="Normal 44 57" xfId="2059" xr:uid="{00000000-0005-0000-0000-000030080000}"/>
    <cellStyle name="Normal 44 58" xfId="2060" xr:uid="{00000000-0005-0000-0000-000031080000}"/>
    <cellStyle name="Normal 44 59" xfId="2061" xr:uid="{00000000-0005-0000-0000-000032080000}"/>
    <cellStyle name="Normal 44 6" xfId="2062" xr:uid="{00000000-0005-0000-0000-000033080000}"/>
    <cellStyle name="Normal 44 6 2" xfId="2063" xr:uid="{00000000-0005-0000-0000-000034080000}"/>
    <cellStyle name="Normal 44 60" xfId="2064" xr:uid="{00000000-0005-0000-0000-000035080000}"/>
    <cellStyle name="Normal 44 61" xfId="2065" xr:uid="{00000000-0005-0000-0000-000036080000}"/>
    <cellStyle name="Normal 44 62" xfId="2066" xr:uid="{00000000-0005-0000-0000-000037080000}"/>
    <cellStyle name="Normal 44 63" xfId="2067" xr:uid="{00000000-0005-0000-0000-000038080000}"/>
    <cellStyle name="Normal 44 64" xfId="2068" xr:uid="{00000000-0005-0000-0000-000039080000}"/>
    <cellStyle name="Normal 44 65" xfId="2069" xr:uid="{00000000-0005-0000-0000-00003A080000}"/>
    <cellStyle name="Normal 44 66" xfId="2070" xr:uid="{00000000-0005-0000-0000-00003B080000}"/>
    <cellStyle name="Normal 44 67" xfId="2071" xr:uid="{00000000-0005-0000-0000-00003C080000}"/>
    <cellStyle name="Normal 44 68" xfId="2072" xr:uid="{00000000-0005-0000-0000-00003D080000}"/>
    <cellStyle name="Normal 44 69" xfId="2073" xr:uid="{00000000-0005-0000-0000-00003E080000}"/>
    <cellStyle name="Normal 44 7" xfId="2074" xr:uid="{00000000-0005-0000-0000-00003F080000}"/>
    <cellStyle name="Normal 44 7 2" xfId="2075" xr:uid="{00000000-0005-0000-0000-000040080000}"/>
    <cellStyle name="Normal 44 70" xfId="2076" xr:uid="{00000000-0005-0000-0000-000041080000}"/>
    <cellStyle name="Normal 44 71" xfId="2077" xr:uid="{00000000-0005-0000-0000-000042080000}"/>
    <cellStyle name="Normal 44 72" xfId="2078" xr:uid="{00000000-0005-0000-0000-000043080000}"/>
    <cellStyle name="Normal 44 73" xfId="2079" xr:uid="{00000000-0005-0000-0000-000044080000}"/>
    <cellStyle name="Normal 44 74" xfId="2080" xr:uid="{00000000-0005-0000-0000-000045080000}"/>
    <cellStyle name="Normal 44 75" xfId="2081" xr:uid="{00000000-0005-0000-0000-000046080000}"/>
    <cellStyle name="Normal 44 8" xfId="2082" xr:uid="{00000000-0005-0000-0000-000047080000}"/>
    <cellStyle name="Normal 44 8 2" xfId="2083" xr:uid="{00000000-0005-0000-0000-000048080000}"/>
    <cellStyle name="Normal 44 9" xfId="2084" xr:uid="{00000000-0005-0000-0000-000049080000}"/>
    <cellStyle name="Normal 44 9 2" xfId="2085" xr:uid="{00000000-0005-0000-0000-00004A080000}"/>
    <cellStyle name="Normal 44_INFORME DE EVALUACION TECNICO PRELIMINAR AJUSTADO" xfId="2086" xr:uid="{00000000-0005-0000-0000-00004B080000}"/>
    <cellStyle name="Normal 45" xfId="2087" xr:uid="{00000000-0005-0000-0000-00004C080000}"/>
    <cellStyle name="Normal 45 2" xfId="2205" xr:uid="{00000000-0005-0000-0000-00004D080000}"/>
    <cellStyle name="Normal 46" xfId="2088" xr:uid="{00000000-0005-0000-0000-00004E080000}"/>
    <cellStyle name="Normal 46 2" xfId="2206" xr:uid="{00000000-0005-0000-0000-00004F080000}"/>
    <cellStyle name="Normal 47" xfId="2089" xr:uid="{00000000-0005-0000-0000-000050080000}"/>
    <cellStyle name="Normal 47 2" xfId="2207" xr:uid="{00000000-0005-0000-0000-000051080000}"/>
    <cellStyle name="Normal 48" xfId="2090" xr:uid="{00000000-0005-0000-0000-000052080000}"/>
    <cellStyle name="Normal 48 2" xfId="2208" xr:uid="{00000000-0005-0000-0000-000053080000}"/>
    <cellStyle name="Normal 49" xfId="2091" xr:uid="{00000000-0005-0000-0000-000054080000}"/>
    <cellStyle name="Normal 49 2" xfId="2209" xr:uid="{00000000-0005-0000-0000-000055080000}"/>
    <cellStyle name="Normal 5" xfId="2092" xr:uid="{00000000-0005-0000-0000-000056080000}"/>
    <cellStyle name="Normal 5 2" xfId="2093" xr:uid="{00000000-0005-0000-0000-000057080000}"/>
    <cellStyle name="Normal 5 2 2" xfId="2094" xr:uid="{00000000-0005-0000-0000-000058080000}"/>
    <cellStyle name="Normal 5 3" xfId="2095" xr:uid="{00000000-0005-0000-0000-000059080000}"/>
    <cellStyle name="Normal 5 3 2" xfId="2096" xr:uid="{00000000-0005-0000-0000-00005A080000}"/>
    <cellStyle name="Normal 5 4" xfId="2097" xr:uid="{00000000-0005-0000-0000-00005B080000}"/>
    <cellStyle name="Normal 5 5" xfId="2098" xr:uid="{00000000-0005-0000-0000-00005C080000}"/>
    <cellStyle name="Normal 5 6" xfId="2099" xr:uid="{00000000-0005-0000-0000-00005D080000}"/>
    <cellStyle name="Normal 5 6 2" xfId="2210" xr:uid="{00000000-0005-0000-0000-00005E080000}"/>
    <cellStyle name="Normal 5 7" xfId="2182" xr:uid="{00000000-0005-0000-0000-00005F080000}"/>
    <cellStyle name="Normal 50" xfId="2100" xr:uid="{00000000-0005-0000-0000-000060080000}"/>
    <cellStyle name="Normal 50 2" xfId="2101" xr:uid="{00000000-0005-0000-0000-000061080000}"/>
    <cellStyle name="Normal 50 2 2" xfId="2172" xr:uid="{00000000-0005-0000-0000-000062080000}"/>
    <cellStyle name="Normal 50 2 2 2" xfId="2216" xr:uid="{00000000-0005-0000-0000-000063080000}"/>
    <cellStyle name="Normal 50 2 3" xfId="2173" xr:uid="{00000000-0005-0000-0000-000064080000}"/>
    <cellStyle name="Normal 50 2 3 2" xfId="2217" xr:uid="{00000000-0005-0000-0000-000065080000}"/>
    <cellStyle name="Normal 50 3" xfId="2211" xr:uid="{00000000-0005-0000-0000-000066080000}"/>
    <cellStyle name="Normal 51" xfId="2102" xr:uid="{00000000-0005-0000-0000-000067080000}"/>
    <cellStyle name="Normal 51 2" xfId="2103" xr:uid="{00000000-0005-0000-0000-000068080000}"/>
    <cellStyle name="Normal 52" xfId="176" xr:uid="{00000000-0005-0000-0000-000069080000}"/>
    <cellStyle name="Normal 52 2" xfId="2186" xr:uid="{00000000-0005-0000-0000-00006A080000}"/>
    <cellStyle name="Normal 53" xfId="2218" xr:uid="{00000000-0005-0000-0000-00006B080000}"/>
    <cellStyle name="Normal 54" xfId="2104" xr:uid="{00000000-0005-0000-0000-00006C080000}"/>
    <cellStyle name="Normal 55" xfId="2229" xr:uid="{00000000-0005-0000-0000-00006D080000}"/>
    <cellStyle name="Normal 56" xfId="2232" xr:uid="{00000000-0005-0000-0000-00006E080000}"/>
    <cellStyle name="Normal 57" xfId="2233" xr:uid="{00000000-0005-0000-0000-00006F080000}"/>
    <cellStyle name="Normal 58" xfId="2105" xr:uid="{00000000-0005-0000-0000-000070080000}"/>
    <cellStyle name="Normal 59" xfId="2239" xr:uid="{00000000-0005-0000-0000-000071080000}"/>
    <cellStyle name="Normal 6" xfId="2106" xr:uid="{00000000-0005-0000-0000-000072080000}"/>
    <cellStyle name="Normal 6 2" xfId="2107" xr:uid="{00000000-0005-0000-0000-000073080000}"/>
    <cellStyle name="Normal 6 3" xfId="2108" xr:uid="{00000000-0005-0000-0000-000074080000}"/>
    <cellStyle name="Normal 6 4" xfId="2109" xr:uid="{00000000-0005-0000-0000-000075080000}"/>
    <cellStyle name="Normal 6 5" xfId="2212" xr:uid="{00000000-0005-0000-0000-000076080000}"/>
    <cellStyle name="Normal 61" xfId="2110" xr:uid="{00000000-0005-0000-0000-000077080000}"/>
    <cellStyle name="Normal 62" xfId="2111" xr:uid="{00000000-0005-0000-0000-000078080000}"/>
    <cellStyle name="Normal 7" xfId="2112" xr:uid="{00000000-0005-0000-0000-000079080000}"/>
    <cellStyle name="Normal 7 2" xfId="2113" xr:uid="{00000000-0005-0000-0000-00007A080000}"/>
    <cellStyle name="Normal 7 2 2" xfId="2114" xr:uid="{00000000-0005-0000-0000-00007B080000}"/>
    <cellStyle name="Normal 7 3" xfId="2115" xr:uid="{00000000-0005-0000-0000-00007C080000}"/>
    <cellStyle name="Normal 7 4" xfId="2116" xr:uid="{00000000-0005-0000-0000-00007D080000}"/>
    <cellStyle name="Normal 7 5" xfId="2117" xr:uid="{00000000-0005-0000-0000-00007E080000}"/>
    <cellStyle name="Normal 8" xfId="2118" xr:uid="{00000000-0005-0000-0000-00007F080000}"/>
    <cellStyle name="Normal 8 2" xfId="2119" xr:uid="{00000000-0005-0000-0000-000080080000}"/>
    <cellStyle name="Normal 8 2 2" xfId="2120" xr:uid="{00000000-0005-0000-0000-000081080000}"/>
    <cellStyle name="Normal 8 3" xfId="2121" xr:uid="{00000000-0005-0000-0000-000082080000}"/>
    <cellStyle name="Normal 8 4" xfId="2122" xr:uid="{00000000-0005-0000-0000-000083080000}"/>
    <cellStyle name="Normal 8 4 2" xfId="2213" xr:uid="{00000000-0005-0000-0000-000084080000}"/>
    <cellStyle name="Normal 8 5" xfId="2123" xr:uid="{00000000-0005-0000-0000-000085080000}"/>
    <cellStyle name="Normal 9" xfId="2124" xr:uid="{00000000-0005-0000-0000-000086080000}"/>
    <cellStyle name="Normal 9 2" xfId="2125" xr:uid="{00000000-0005-0000-0000-000087080000}"/>
    <cellStyle name="Normal 9 3" xfId="2214" xr:uid="{00000000-0005-0000-0000-000088080000}"/>
    <cellStyle name="Notas 2" xfId="2126" xr:uid="{00000000-0005-0000-0000-000089080000}"/>
    <cellStyle name="Notas 2 2" xfId="2127" xr:uid="{00000000-0005-0000-0000-00008A080000}"/>
    <cellStyle name="Notas 3" xfId="2128" xr:uid="{00000000-0005-0000-0000-00008B080000}"/>
    <cellStyle name="Notas 4" xfId="2129" xr:uid="{00000000-0005-0000-0000-00008C080000}"/>
    <cellStyle name="Output" xfId="2130" xr:uid="{00000000-0005-0000-0000-00008D080000}"/>
    <cellStyle name="Output 2" xfId="2220" xr:uid="{00000000-0005-0000-0000-00008E080000}"/>
    <cellStyle name="Porcentaje 2" xfId="2132" xr:uid="{00000000-0005-0000-0000-00008F080000}"/>
    <cellStyle name="Porcentaje 2 2" xfId="2133" xr:uid="{00000000-0005-0000-0000-000090080000}"/>
    <cellStyle name="Porcentaje 3" xfId="2131" xr:uid="{00000000-0005-0000-0000-000091080000}"/>
    <cellStyle name="Porcentaje 3 2" xfId="2215" xr:uid="{00000000-0005-0000-0000-000092080000}"/>
    <cellStyle name="Porcentaje 4" xfId="2235" xr:uid="{00000000-0005-0000-0000-000093080000}"/>
    <cellStyle name="Porcentaje 5" xfId="2240" xr:uid="{00000000-0005-0000-0000-000094080000}"/>
    <cellStyle name="Porcentual 2" xfId="2134" xr:uid="{00000000-0005-0000-0000-000095080000}"/>
    <cellStyle name="Porcentual 2 2" xfId="2135" xr:uid="{00000000-0005-0000-0000-000096080000}"/>
    <cellStyle name="Porcentual 3" xfId="2136" xr:uid="{00000000-0005-0000-0000-000097080000}"/>
    <cellStyle name="Salida 2" xfId="2137" xr:uid="{00000000-0005-0000-0000-000098080000}"/>
    <cellStyle name="Salida 2 2" xfId="2138" xr:uid="{00000000-0005-0000-0000-000099080000}"/>
    <cellStyle name="Salida 2 2 2" xfId="2222" xr:uid="{00000000-0005-0000-0000-00009A080000}"/>
    <cellStyle name="Salida 2 3" xfId="2221" xr:uid="{00000000-0005-0000-0000-00009B080000}"/>
    <cellStyle name="Salida 3" xfId="2139" xr:uid="{00000000-0005-0000-0000-00009C080000}"/>
    <cellStyle name="Salida 3 2" xfId="2223" xr:uid="{00000000-0005-0000-0000-00009D080000}"/>
    <cellStyle name="Salida 4" xfId="2140" xr:uid="{00000000-0005-0000-0000-00009E080000}"/>
    <cellStyle name="Salida 4 2" xfId="2224" xr:uid="{00000000-0005-0000-0000-00009F080000}"/>
    <cellStyle name="TableStyleLight1" xfId="2141" xr:uid="{00000000-0005-0000-0000-0000A0080000}"/>
    <cellStyle name="Texto de advertencia 2" xfId="2142" xr:uid="{00000000-0005-0000-0000-0000A1080000}"/>
    <cellStyle name="Texto de advertencia 2 2" xfId="2143" xr:uid="{00000000-0005-0000-0000-0000A2080000}"/>
    <cellStyle name="Texto de advertencia 3" xfId="2144" xr:uid="{00000000-0005-0000-0000-0000A3080000}"/>
    <cellStyle name="Texto de advertencia 4" xfId="2145" xr:uid="{00000000-0005-0000-0000-0000A4080000}"/>
    <cellStyle name="Texto explicativo 2" xfId="2146" xr:uid="{00000000-0005-0000-0000-0000A5080000}"/>
    <cellStyle name="Texto explicativo 2 2" xfId="2147" xr:uid="{00000000-0005-0000-0000-0000A6080000}"/>
    <cellStyle name="Texto explicativo 3" xfId="2148" xr:uid="{00000000-0005-0000-0000-0000A7080000}"/>
    <cellStyle name="Texto explicativo 4" xfId="2149" xr:uid="{00000000-0005-0000-0000-0000A8080000}"/>
    <cellStyle name="Title" xfId="2150" xr:uid="{00000000-0005-0000-0000-0000A9080000}"/>
    <cellStyle name="Título 1 2" xfId="2151" xr:uid="{00000000-0005-0000-0000-0000AA080000}"/>
    <cellStyle name="Título 1 2 2" xfId="2152" xr:uid="{00000000-0005-0000-0000-0000AB080000}"/>
    <cellStyle name="Título 1 3" xfId="2153" xr:uid="{00000000-0005-0000-0000-0000AC080000}"/>
    <cellStyle name="Título 1 4" xfId="2154" xr:uid="{00000000-0005-0000-0000-0000AD080000}"/>
    <cellStyle name="Título 2 2" xfId="2155" xr:uid="{00000000-0005-0000-0000-0000AE080000}"/>
    <cellStyle name="Título 2 2 2" xfId="2156" xr:uid="{00000000-0005-0000-0000-0000AF080000}"/>
    <cellStyle name="Título 2 3" xfId="2157" xr:uid="{00000000-0005-0000-0000-0000B0080000}"/>
    <cellStyle name="Título 2 4" xfId="2158" xr:uid="{00000000-0005-0000-0000-0000B1080000}"/>
    <cellStyle name="Título 3 2" xfId="2159" xr:uid="{00000000-0005-0000-0000-0000B2080000}"/>
    <cellStyle name="Título 3 2 2" xfId="2160" xr:uid="{00000000-0005-0000-0000-0000B3080000}"/>
    <cellStyle name="Título 3 3" xfId="2161" xr:uid="{00000000-0005-0000-0000-0000B4080000}"/>
    <cellStyle name="Título 3 4" xfId="2162" xr:uid="{00000000-0005-0000-0000-0000B5080000}"/>
    <cellStyle name="Título 4" xfId="2163" xr:uid="{00000000-0005-0000-0000-0000B6080000}"/>
    <cellStyle name="Título 4 2" xfId="2164" xr:uid="{00000000-0005-0000-0000-0000B7080000}"/>
    <cellStyle name="Título 5" xfId="2165" xr:uid="{00000000-0005-0000-0000-0000B8080000}"/>
    <cellStyle name="Título 6" xfId="2166" xr:uid="{00000000-0005-0000-0000-0000B9080000}"/>
    <cellStyle name="Total 2" xfId="2167" xr:uid="{00000000-0005-0000-0000-0000BA080000}"/>
    <cellStyle name="Total 2 2" xfId="2168" xr:uid="{00000000-0005-0000-0000-0000BB080000}"/>
    <cellStyle name="Total 2 2 2" xfId="2226" xr:uid="{00000000-0005-0000-0000-0000BC080000}"/>
    <cellStyle name="Total 2 3" xfId="2225" xr:uid="{00000000-0005-0000-0000-0000BD080000}"/>
    <cellStyle name="Total 3" xfId="2169" xr:uid="{00000000-0005-0000-0000-0000BE080000}"/>
    <cellStyle name="Total 3 2" xfId="2227" xr:uid="{00000000-0005-0000-0000-0000BF080000}"/>
    <cellStyle name="Total 4" xfId="2170" xr:uid="{00000000-0005-0000-0000-0000C0080000}"/>
    <cellStyle name="Total 4 2" xfId="2228" xr:uid="{00000000-0005-0000-0000-0000C1080000}"/>
  </cellStyles>
  <dxfs count="0"/>
  <tableStyles count="0" defaultTableStyle="TableStyleMedium9" defaultPivotStyle="PivotStyleMedium4"/>
  <colors>
    <mruColors>
      <color rgb="FF000099"/>
      <color rgb="FF0000CC"/>
      <color rgb="FF003399"/>
      <color rgb="FF3366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1</xdr:row>
      <xdr:rowOff>19050</xdr:rowOff>
    </xdr:from>
    <xdr:to>
      <xdr:col>1</xdr:col>
      <xdr:colOff>2595557</xdr:colOff>
      <xdr:row>3</xdr:row>
      <xdr:rowOff>180032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771525" y="180975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285750</xdr:rowOff>
    </xdr:from>
    <xdr:to>
      <xdr:col>2</xdr:col>
      <xdr:colOff>1004882</xdr:colOff>
      <xdr:row>1</xdr:row>
      <xdr:rowOff>313382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495300" y="285750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76200</xdr:rowOff>
    </xdr:from>
    <xdr:to>
      <xdr:col>2</xdr:col>
      <xdr:colOff>519107</xdr:colOff>
      <xdr:row>3</xdr:row>
      <xdr:rowOff>84782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581025" y="285750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105833</xdr:colOff>
      <xdr:row>1</xdr:row>
      <xdr:rowOff>116417</xdr:rowOff>
    </xdr:from>
    <xdr:to>
      <xdr:col>5</xdr:col>
      <xdr:colOff>272515</xdr:colOff>
      <xdr:row>4</xdr:row>
      <xdr:rowOff>156749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751416" y="328084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10584</xdr:rowOff>
    </xdr:from>
    <xdr:to>
      <xdr:col>5</xdr:col>
      <xdr:colOff>272515</xdr:colOff>
      <xdr:row>4</xdr:row>
      <xdr:rowOff>82666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1121833" y="211667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46"/>
  <sheetViews>
    <sheetView showGridLines="0" zoomScaleNormal="100" zoomScaleSheetLayoutView="100" workbookViewId="0">
      <selection activeCell="C26" sqref="C26"/>
    </sheetView>
  </sheetViews>
  <sheetFormatPr baseColWidth="10" defaultColWidth="10.75" defaultRowHeight="12.75" x14ac:dyDescent="0.25"/>
  <cols>
    <col min="1" max="1" width="5.75" style="5" customWidth="1"/>
    <col min="2" max="2" width="47" style="5" customWidth="1"/>
    <col min="3" max="3" width="20.5" style="5" customWidth="1"/>
    <col min="4" max="4" width="8.875" style="5" customWidth="1"/>
    <col min="5" max="5" width="7.75" style="13" customWidth="1"/>
    <col min="6" max="6" width="15.25" style="15" customWidth="1"/>
    <col min="7" max="7" width="13.5" style="15" customWidth="1"/>
    <col min="8" max="8" width="15.25" style="15" customWidth="1"/>
    <col min="9" max="9" width="13.75" style="15" customWidth="1"/>
    <col min="10" max="10" width="12.75" style="15" customWidth="1"/>
    <col min="11" max="11" width="20.625" style="15" customWidth="1"/>
    <col min="12" max="12" width="14.25" style="34" customWidth="1"/>
    <col min="13" max="13" width="15.75" style="5" hidden="1" customWidth="1"/>
    <col min="14" max="14" width="0" style="5" hidden="1" customWidth="1"/>
    <col min="15" max="16384" width="10.75" style="5"/>
  </cols>
  <sheetData>
    <row r="2" spans="2:13" ht="20.25" x14ac:dyDescent="0.25">
      <c r="B2" s="205" t="str">
        <f>+'TASAS PROMEDIO'!C1</f>
        <v>BENEFICENCIA DE CUNDINAMARCA</v>
      </c>
      <c r="C2" s="205"/>
      <c r="D2" s="205"/>
      <c r="E2" s="205"/>
      <c r="F2" s="205"/>
      <c r="G2" s="205"/>
      <c r="H2" s="205"/>
      <c r="I2" s="205"/>
      <c r="J2" s="205"/>
      <c r="K2" s="205"/>
    </row>
    <row r="3" spans="2:13" ht="20.25" x14ac:dyDescent="0.25">
      <c r="B3" s="206" t="s">
        <v>73</v>
      </c>
      <c r="C3" s="206"/>
      <c r="D3" s="206"/>
      <c r="E3" s="206"/>
      <c r="F3" s="206"/>
      <c r="G3" s="206"/>
      <c r="H3" s="206"/>
      <c r="I3" s="206"/>
      <c r="J3" s="206"/>
      <c r="K3" s="206"/>
    </row>
    <row r="4" spans="2:13" ht="21" customHeight="1" x14ac:dyDescent="0.25">
      <c r="B4" s="221" t="str">
        <f>+'TASAS PROMEDIO'!C2</f>
        <v>LICITACION PUBLICA</v>
      </c>
      <c r="C4" s="221"/>
      <c r="D4" s="221"/>
      <c r="E4" s="221"/>
      <c r="F4" s="221"/>
      <c r="G4" s="221"/>
      <c r="H4" s="221"/>
      <c r="I4" s="221"/>
      <c r="J4" s="221"/>
      <c r="K4" s="221"/>
    </row>
    <row r="6" spans="2:13" ht="16.5" x14ac:dyDescent="0.25">
      <c r="H6" s="207">
        <v>2447901008</v>
      </c>
      <c r="I6" s="207"/>
      <c r="J6" s="40" t="e">
        <f>H6-#REF!</f>
        <v>#REF!</v>
      </c>
      <c r="K6" s="40"/>
      <c r="L6" s="59"/>
    </row>
    <row r="7" spans="2:13" x14ac:dyDescent="0.25">
      <c r="C7" s="30"/>
      <c r="M7" s="15"/>
    </row>
    <row r="8" spans="2:13" ht="16.899999999999999" customHeight="1" x14ac:dyDescent="0.25">
      <c r="B8" s="75" t="s">
        <v>49</v>
      </c>
      <c r="C8" s="72" t="s">
        <v>204</v>
      </c>
      <c r="D8" s="229"/>
      <c r="E8" s="230"/>
      <c r="F8" s="138"/>
      <c r="H8" s="231" t="s">
        <v>42</v>
      </c>
      <c r="I8" s="231"/>
      <c r="J8" s="231"/>
      <c r="K8" s="57">
        <v>815417232</v>
      </c>
      <c r="M8" s="15"/>
    </row>
    <row r="9" spans="2:13" x14ac:dyDescent="0.2">
      <c r="B9" s="71" t="s">
        <v>14</v>
      </c>
      <c r="C9" s="69">
        <v>45809</v>
      </c>
      <c r="D9" s="211"/>
      <c r="E9" s="212"/>
      <c r="F9" s="139"/>
      <c r="H9" s="232" t="s">
        <v>39</v>
      </c>
      <c r="I9" s="232"/>
      <c r="J9" s="232"/>
      <c r="K9" s="43" t="e">
        <f>K42</f>
        <v>#REF!</v>
      </c>
      <c r="M9" s="15"/>
    </row>
    <row r="10" spans="2:13" x14ac:dyDescent="0.2">
      <c r="B10" s="68" t="s">
        <v>31</v>
      </c>
      <c r="C10" s="70">
        <v>46086</v>
      </c>
      <c r="D10" s="225"/>
      <c r="E10" s="226"/>
      <c r="F10" s="139"/>
      <c r="M10" s="15"/>
    </row>
    <row r="11" spans="2:13" x14ac:dyDescent="0.25">
      <c r="B11" s="73" t="s">
        <v>26</v>
      </c>
      <c r="C11" s="74">
        <f>C10-C9</f>
        <v>277</v>
      </c>
      <c r="D11" s="227"/>
      <c r="E11" s="228"/>
      <c r="F11" s="140"/>
      <c r="M11" s="15"/>
    </row>
    <row r="12" spans="2:13" x14ac:dyDescent="0.25">
      <c r="C12" s="30"/>
      <c r="M12" s="15"/>
    </row>
    <row r="13" spans="2:13" x14ac:dyDescent="0.25">
      <c r="C13" s="30"/>
      <c r="M13" s="15"/>
    </row>
    <row r="14" spans="2:13" ht="13.5" hidden="1" x14ac:dyDescent="0.25">
      <c r="B14" s="80"/>
      <c r="C14" s="81"/>
      <c r="D14" s="82"/>
      <c r="E14" s="82"/>
      <c r="F14" s="83"/>
      <c r="G14" s="84"/>
      <c r="H14" s="213" t="s">
        <v>58</v>
      </c>
      <c r="I14" s="213"/>
      <c r="J14" s="80"/>
      <c r="M14" s="15"/>
    </row>
    <row r="15" spans="2:13" ht="40.5" hidden="1" x14ac:dyDescent="0.25">
      <c r="B15" s="85" t="s">
        <v>59</v>
      </c>
      <c r="C15" s="85" t="s">
        <v>60</v>
      </c>
      <c r="D15" s="214" t="s">
        <v>61</v>
      </c>
      <c r="E15" s="214"/>
      <c r="F15" s="85" t="s">
        <v>72</v>
      </c>
      <c r="G15" s="86" t="s">
        <v>62</v>
      </c>
      <c r="H15" s="87" t="s">
        <v>63</v>
      </c>
      <c r="I15" s="88" t="s">
        <v>64</v>
      </c>
      <c r="J15" s="89" t="s">
        <v>65</v>
      </c>
      <c r="M15" s="15"/>
    </row>
    <row r="16" spans="2:13" ht="13.5" hidden="1" x14ac:dyDescent="0.25">
      <c r="B16" s="215" t="s">
        <v>66</v>
      </c>
      <c r="C16" s="216"/>
      <c r="D16" s="217"/>
      <c r="E16" s="217"/>
      <c r="F16" s="91"/>
      <c r="G16" s="223"/>
      <c r="H16" s="93"/>
      <c r="I16" s="222"/>
      <c r="J16" s="233"/>
      <c r="M16" s="15"/>
    </row>
    <row r="17" spans="2:13" ht="13.5" hidden="1" x14ac:dyDescent="0.25">
      <c r="B17" s="215"/>
      <c r="C17" s="216"/>
      <c r="D17" s="217"/>
      <c r="E17" s="217"/>
      <c r="F17" s="91"/>
      <c r="G17" s="224"/>
      <c r="H17" s="93"/>
      <c r="I17" s="222"/>
      <c r="J17" s="233"/>
      <c r="M17" s="15"/>
    </row>
    <row r="18" spans="2:13" ht="13.5" hidden="1" x14ac:dyDescent="0.25">
      <c r="B18" s="94" t="s">
        <v>67</v>
      </c>
      <c r="C18" s="92"/>
      <c r="D18" s="234"/>
      <c r="E18" s="234"/>
      <c r="F18" s="91"/>
      <c r="G18" s="92"/>
      <c r="H18" s="93"/>
      <c r="I18" s="93"/>
      <c r="J18" s="96"/>
      <c r="M18" s="15"/>
    </row>
    <row r="19" spans="2:13" ht="13.5" hidden="1" x14ac:dyDescent="0.25">
      <c r="B19" s="215" t="s">
        <v>68</v>
      </c>
      <c r="C19" s="216"/>
      <c r="D19" s="217"/>
      <c r="E19" s="217"/>
      <c r="F19" s="91"/>
      <c r="G19" s="223"/>
      <c r="H19" s="93"/>
      <c r="I19" s="222"/>
      <c r="J19" s="96"/>
      <c r="M19" s="15"/>
    </row>
    <row r="20" spans="2:13" ht="13.5" hidden="1" x14ac:dyDescent="0.25">
      <c r="B20" s="215"/>
      <c r="C20" s="216"/>
      <c r="D20" s="217"/>
      <c r="E20" s="217"/>
      <c r="F20" s="91"/>
      <c r="G20" s="224"/>
      <c r="H20" s="93"/>
      <c r="I20" s="222"/>
      <c r="J20" s="96"/>
      <c r="M20" s="15"/>
    </row>
    <row r="21" spans="2:13" ht="13.5" hidden="1" x14ac:dyDescent="0.25">
      <c r="B21" s="95" t="s">
        <v>69</v>
      </c>
      <c r="C21" s="90"/>
      <c r="D21" s="217"/>
      <c r="E21" s="217"/>
      <c r="F21" s="97"/>
      <c r="G21" s="98"/>
      <c r="H21" s="93"/>
      <c r="I21" s="93"/>
      <c r="J21" s="96"/>
      <c r="M21" s="15"/>
    </row>
    <row r="22" spans="2:13" ht="13.5" hidden="1" x14ac:dyDescent="0.25">
      <c r="B22" s="95" t="s">
        <v>70</v>
      </c>
      <c r="C22" s="90"/>
      <c r="D22" s="217"/>
      <c r="E22" s="217"/>
      <c r="F22" s="97"/>
      <c r="G22" s="98"/>
      <c r="H22" s="99"/>
      <c r="I22" s="99"/>
      <c r="J22" s="100"/>
      <c r="M22" s="15"/>
    </row>
    <row r="23" spans="2:13" ht="13.5" hidden="1" x14ac:dyDescent="0.25">
      <c r="B23" s="101" t="s">
        <v>71</v>
      </c>
      <c r="C23" s="102">
        <f>+C16+C18+C19+C21+C22</f>
        <v>0</v>
      </c>
      <c r="D23" s="218"/>
      <c r="E23" s="219"/>
      <c r="F23" s="103"/>
      <c r="G23" s="104"/>
      <c r="H23" s="105">
        <f>SUM(H16:H22)</f>
        <v>0</v>
      </c>
      <c r="I23" s="106"/>
      <c r="J23" s="107">
        <f>SUM(J16:J22)</f>
        <v>0</v>
      </c>
      <c r="M23" s="15"/>
    </row>
    <row r="24" spans="2:13" x14ac:dyDescent="0.25">
      <c r="C24" s="30"/>
      <c r="M24" s="15"/>
    </row>
    <row r="25" spans="2:13" x14ac:dyDescent="0.25">
      <c r="C25" s="30"/>
      <c r="M25" s="15"/>
    </row>
    <row r="26" spans="2:13" ht="13.5" x14ac:dyDescent="0.25">
      <c r="B26" s="67"/>
      <c r="C26" s="30"/>
      <c r="M26" s="15"/>
    </row>
    <row r="27" spans="2:13" ht="19.5" customHeight="1" x14ac:dyDescent="0.25">
      <c r="B27" s="31" t="s">
        <v>205</v>
      </c>
      <c r="C27" s="30"/>
      <c r="F27" s="210" t="s">
        <v>47</v>
      </c>
      <c r="G27" s="210"/>
      <c r="H27" s="210"/>
      <c r="I27" s="210" t="s">
        <v>48</v>
      </c>
      <c r="J27" s="210"/>
      <c r="K27" s="210"/>
      <c r="M27" s="37"/>
    </row>
    <row r="28" spans="2:13" s="23" customFormat="1" ht="39" customHeight="1" x14ac:dyDescent="0.25">
      <c r="B28" s="22" t="s">
        <v>206</v>
      </c>
      <c r="C28" s="22" t="s">
        <v>1</v>
      </c>
      <c r="D28" s="208" t="s">
        <v>25</v>
      </c>
      <c r="E28" s="209"/>
      <c r="F28" s="108" t="s">
        <v>38</v>
      </c>
      <c r="G28" s="108" t="s">
        <v>24</v>
      </c>
      <c r="H28" s="108" t="s">
        <v>23</v>
      </c>
      <c r="I28" s="108" t="s">
        <v>32</v>
      </c>
      <c r="J28" s="108" t="s">
        <v>24</v>
      </c>
      <c r="K28" s="109" t="s">
        <v>33</v>
      </c>
      <c r="L28" s="35"/>
    </row>
    <row r="29" spans="2:13" s="13" customFormat="1" ht="17.25" customHeight="1" x14ac:dyDescent="0.25">
      <c r="B29" s="61" t="s">
        <v>2</v>
      </c>
      <c r="C29" s="19">
        <f>'RELACION TRDM'!D23</f>
        <v>467355025696.07996</v>
      </c>
      <c r="D29" s="7">
        <f>'TASAS PROMEDIO'!I7</f>
        <v>1.2310000000000003</v>
      </c>
      <c r="E29" s="11" t="s">
        <v>6</v>
      </c>
      <c r="F29" s="110">
        <f>ROUND((C29*D29/1000),0)</f>
        <v>575314037</v>
      </c>
      <c r="G29" s="111">
        <f>ROUND((F29*19%),0)</f>
        <v>109309667</v>
      </c>
      <c r="H29" s="112">
        <f>F29+G29</f>
        <v>684623704</v>
      </c>
      <c r="I29" s="110">
        <f>ROUND((F29/365*$C$11),0)</f>
        <v>436608187</v>
      </c>
      <c r="J29" s="112">
        <f>ROUND((I29*19%),0)</f>
        <v>82955556</v>
      </c>
      <c r="K29" s="113">
        <f>I29+J29</f>
        <v>519563743</v>
      </c>
      <c r="L29" s="220"/>
      <c r="M29" s="38"/>
    </row>
    <row r="30" spans="2:13" s="13" customFormat="1" ht="17.25" customHeight="1" x14ac:dyDescent="0.25">
      <c r="B30" s="45" t="s">
        <v>117</v>
      </c>
      <c r="C30" s="50">
        <f>'RELACION TRDM'!E23</f>
        <v>19508040441.034</v>
      </c>
      <c r="D30" s="7">
        <f>D29/2</f>
        <v>0.61550000000000016</v>
      </c>
      <c r="E30" s="11" t="s">
        <v>6</v>
      </c>
      <c r="F30" s="110">
        <f>ROUND((C30*D30/1000),0)</f>
        <v>12007199</v>
      </c>
      <c r="G30" s="111">
        <f>ROUND((F30*19%),0)</f>
        <v>2281368</v>
      </c>
      <c r="H30" s="112">
        <f t="shared" ref="H30" si="0">F30+G30</f>
        <v>14288567</v>
      </c>
      <c r="I30" s="110">
        <f>ROUND((F30/365*$C$11),0)</f>
        <v>9112313</v>
      </c>
      <c r="J30" s="112">
        <f>ROUND((I30*19%),0)</f>
        <v>1731339</v>
      </c>
      <c r="K30" s="113">
        <f>I30+J30</f>
        <v>10843652</v>
      </c>
      <c r="L30" s="220"/>
      <c r="M30" s="38"/>
    </row>
    <row r="31" spans="2:13" s="32" customFormat="1" ht="17.25" customHeight="1" x14ac:dyDescent="0.25">
      <c r="B31" s="172" t="s">
        <v>37</v>
      </c>
      <c r="C31" s="173">
        <f>C29+C30</f>
        <v>486863066137.11395</v>
      </c>
      <c r="D31" s="174"/>
      <c r="E31" s="175"/>
      <c r="F31" s="176"/>
      <c r="G31" s="177"/>
      <c r="H31" s="177">
        <f>SUM(H29:H30)</f>
        <v>698912271</v>
      </c>
      <c r="I31" s="176"/>
      <c r="J31" s="178"/>
      <c r="K31" s="178">
        <f>SUM(K29:K30)</f>
        <v>530407395</v>
      </c>
      <c r="L31" s="220"/>
      <c r="M31" s="179" t="e">
        <f>+K31*100/K42</f>
        <v>#REF!</v>
      </c>
    </row>
    <row r="32" spans="2:13" s="13" customFormat="1" ht="17.25" customHeight="1" x14ac:dyDescent="0.25">
      <c r="B32" s="18" t="s">
        <v>18</v>
      </c>
      <c r="C32" s="19">
        <v>1000000000</v>
      </c>
      <c r="D32" s="7">
        <f>'TASAS PROMEDIO'!I12</f>
        <v>3.9799999999999995</v>
      </c>
      <c r="E32" s="10" t="s">
        <v>5</v>
      </c>
      <c r="F32" s="110">
        <f>ROUND((C32*D32/100),0)</f>
        <v>39800000</v>
      </c>
      <c r="G32" s="111">
        <f t="shared" ref="G32:G36" si="1">ROUND((F32*19%),0)</f>
        <v>7562000</v>
      </c>
      <c r="H32" s="114">
        <f>F32+G32</f>
        <v>47362000</v>
      </c>
      <c r="I32" s="110">
        <f t="shared" ref="I32:I39" si="2">ROUND((F32/365*$C$11),0)</f>
        <v>30204384</v>
      </c>
      <c r="J32" s="112">
        <f t="shared" ref="J32:J36" si="3">ROUND((I32*19%),0)</f>
        <v>5738833</v>
      </c>
      <c r="K32" s="113">
        <f t="shared" ref="K32:K35" si="4">I32+J32</f>
        <v>35943217</v>
      </c>
      <c r="L32" s="220"/>
      <c r="M32" s="180" t="e">
        <f>+K32*100/K42</f>
        <v>#REF!</v>
      </c>
    </row>
    <row r="33" spans="2:14" s="13" customFormat="1" ht="17.25" customHeight="1" x14ac:dyDescent="0.25">
      <c r="B33" s="18" t="s">
        <v>19</v>
      </c>
      <c r="C33" s="19">
        <v>4250000000</v>
      </c>
      <c r="D33" s="7">
        <f>'TASAS PROMEDIO'!I17</f>
        <v>0.23600000000000004</v>
      </c>
      <c r="E33" s="11" t="s">
        <v>5</v>
      </c>
      <c r="F33" s="110">
        <f>ROUND((C33*D33/100),0)</f>
        <v>10030000</v>
      </c>
      <c r="G33" s="111">
        <f t="shared" si="1"/>
        <v>1905700</v>
      </c>
      <c r="H33" s="114">
        <f t="shared" ref="H33:H35" si="5">F33+G33</f>
        <v>11935700</v>
      </c>
      <c r="I33" s="110">
        <f t="shared" si="2"/>
        <v>7611808</v>
      </c>
      <c r="J33" s="112">
        <f t="shared" si="3"/>
        <v>1446244</v>
      </c>
      <c r="K33" s="113">
        <f t="shared" si="4"/>
        <v>9058052</v>
      </c>
      <c r="L33" s="220"/>
      <c r="M33" s="180" t="e">
        <f>+K33*100/K42</f>
        <v>#REF!</v>
      </c>
    </row>
    <row r="34" spans="2:14" s="13" customFormat="1" ht="17.25" customHeight="1" x14ac:dyDescent="0.25">
      <c r="B34" s="62" t="s">
        <v>20</v>
      </c>
      <c r="C34" s="63">
        <v>1800000000</v>
      </c>
      <c r="D34" s="66">
        <f>'TASAS PROMEDIO'!I22</f>
        <v>8.1603999999999992</v>
      </c>
      <c r="E34" s="64" t="s">
        <v>5</v>
      </c>
      <c r="F34" s="110">
        <f t="shared" ref="F34:F36" si="6">ROUND((C34*D34/100),0)</f>
        <v>146887200</v>
      </c>
      <c r="G34" s="111">
        <f t="shared" si="1"/>
        <v>27908568</v>
      </c>
      <c r="H34" s="115">
        <f t="shared" ref="H34" si="7">F34+G34</f>
        <v>174795768</v>
      </c>
      <c r="I34" s="110">
        <f t="shared" si="2"/>
        <v>111473300</v>
      </c>
      <c r="J34" s="112">
        <f t="shared" si="3"/>
        <v>21179927</v>
      </c>
      <c r="K34" s="116">
        <f t="shared" ref="K34" si="8">I34+J34</f>
        <v>132653227</v>
      </c>
      <c r="L34" s="220"/>
      <c r="M34" s="180" t="e">
        <f>+K34*100/K42</f>
        <v>#REF!</v>
      </c>
    </row>
    <row r="35" spans="2:14" s="13" customFormat="1" ht="17.25" customHeight="1" x14ac:dyDescent="0.25">
      <c r="B35" s="62" t="s">
        <v>21</v>
      </c>
      <c r="C35" s="21">
        <v>1500000000</v>
      </c>
      <c r="D35" s="7">
        <f>'TASAS PROMEDIO'!I27</f>
        <v>1.75</v>
      </c>
      <c r="E35" s="12" t="s">
        <v>5</v>
      </c>
      <c r="F35" s="110">
        <f t="shared" si="6"/>
        <v>26250000</v>
      </c>
      <c r="G35" s="111">
        <f t="shared" si="1"/>
        <v>4987500</v>
      </c>
      <c r="H35" s="114">
        <f t="shared" si="5"/>
        <v>31237500</v>
      </c>
      <c r="I35" s="110">
        <f t="shared" si="2"/>
        <v>19921233</v>
      </c>
      <c r="J35" s="112">
        <f t="shared" si="3"/>
        <v>3785034</v>
      </c>
      <c r="K35" s="113">
        <f t="shared" si="4"/>
        <v>23706267</v>
      </c>
      <c r="L35" s="220"/>
      <c r="M35" s="181" t="e">
        <f>+K35*100/K42</f>
        <v>#REF!</v>
      </c>
    </row>
    <row r="36" spans="2:14" s="13" customFormat="1" ht="17.25" customHeight="1" x14ac:dyDescent="0.25">
      <c r="B36" s="20" t="s">
        <v>27</v>
      </c>
      <c r="C36" s="21">
        <f>AUTOMOVILES!O21</f>
        <v>461800000</v>
      </c>
      <c r="D36" s="7">
        <f>'TASAS PROMEDIO'!I32</f>
        <v>6.2638000000000007</v>
      </c>
      <c r="E36" s="12" t="s">
        <v>5</v>
      </c>
      <c r="F36" s="110">
        <f t="shared" si="6"/>
        <v>28926228</v>
      </c>
      <c r="G36" s="111">
        <f t="shared" si="1"/>
        <v>5495983</v>
      </c>
      <c r="H36" s="114">
        <f>F36+G36</f>
        <v>34422211</v>
      </c>
      <c r="I36" s="110">
        <f t="shared" si="2"/>
        <v>21952233</v>
      </c>
      <c r="J36" s="112">
        <f t="shared" si="3"/>
        <v>4170924</v>
      </c>
      <c r="K36" s="112">
        <f>I36+J36</f>
        <v>26123157</v>
      </c>
      <c r="L36" s="36"/>
      <c r="M36" s="180" t="e">
        <f>+K36*100/K42</f>
        <v>#REF!</v>
      </c>
    </row>
    <row r="37" spans="2:14" s="13" customFormat="1" ht="17.25" customHeight="1" x14ac:dyDescent="0.25">
      <c r="B37" s="20" t="s">
        <v>183</v>
      </c>
      <c r="C37" s="21">
        <v>20000000</v>
      </c>
      <c r="D37" s="7">
        <f>'TASAS PROMEDIO'!I37:I41</f>
        <v>2.4</v>
      </c>
      <c r="E37" s="12" t="s">
        <v>5</v>
      </c>
      <c r="F37" s="110">
        <f t="shared" ref="F37" si="9">ROUND((C37*D37/100),0)</f>
        <v>480000</v>
      </c>
      <c r="G37" s="111">
        <f t="shared" ref="G37" si="10">ROUND((F37*19%),0)</f>
        <v>91200</v>
      </c>
      <c r="H37" s="114">
        <f>F37+G37</f>
        <v>571200</v>
      </c>
      <c r="I37" s="110">
        <f t="shared" si="2"/>
        <v>364274</v>
      </c>
      <c r="J37" s="112">
        <f t="shared" ref="J37" si="11">ROUND((I37*19%),0)</f>
        <v>69212</v>
      </c>
      <c r="K37" s="112">
        <f>I37+J37</f>
        <v>433486</v>
      </c>
      <c r="L37" s="36"/>
      <c r="M37" s="180" t="e">
        <f>+K37*100/K42</f>
        <v>#REF!</v>
      </c>
    </row>
    <row r="38" spans="2:14" s="13" customFormat="1" ht="17.25" customHeight="1" x14ac:dyDescent="0.25">
      <c r="B38" s="20" t="s">
        <v>116</v>
      </c>
      <c r="C38" s="21">
        <v>100000000</v>
      </c>
      <c r="D38" s="7">
        <f>'TASAS PROMEDIO'!I42</f>
        <v>0.11600000000000002</v>
      </c>
      <c r="E38" s="12" t="s">
        <v>5</v>
      </c>
      <c r="F38" s="110">
        <f t="shared" ref="F38:F39" si="12">ROUND((C38*D38/100),0)</f>
        <v>116000</v>
      </c>
      <c r="G38" s="111">
        <f t="shared" ref="G38:G39" si="13">ROUND((F38*19%),0)</f>
        <v>22040</v>
      </c>
      <c r="H38" s="114">
        <f t="shared" ref="H38:H39" si="14">F38+G38</f>
        <v>138040</v>
      </c>
      <c r="I38" s="110">
        <f t="shared" si="2"/>
        <v>88033</v>
      </c>
      <c r="J38" s="112">
        <f t="shared" ref="J38:J39" si="15">ROUND((I38*19%),0)</f>
        <v>16726</v>
      </c>
      <c r="K38" s="112">
        <f t="shared" ref="K38:K39" si="16">I38+J38</f>
        <v>104759</v>
      </c>
      <c r="L38" s="36"/>
      <c r="M38" s="180" t="e">
        <f>+K38*100/K42</f>
        <v>#REF!</v>
      </c>
    </row>
    <row r="39" spans="2:14" s="13" customFormat="1" ht="17.25" customHeight="1" x14ac:dyDescent="0.25">
      <c r="B39" s="20" t="s">
        <v>76</v>
      </c>
      <c r="C39" s="21">
        <v>100000000</v>
      </c>
      <c r="D39" s="7">
        <f>'TASAS PROMEDIO'!I47</f>
        <v>0.12</v>
      </c>
      <c r="E39" s="12" t="s">
        <v>5</v>
      </c>
      <c r="F39" s="110">
        <f t="shared" si="12"/>
        <v>120000</v>
      </c>
      <c r="G39" s="111">
        <f t="shared" si="13"/>
        <v>22800</v>
      </c>
      <c r="H39" s="114">
        <f t="shared" si="14"/>
        <v>142800</v>
      </c>
      <c r="I39" s="110">
        <f t="shared" si="2"/>
        <v>91068</v>
      </c>
      <c r="J39" s="112">
        <f t="shared" si="15"/>
        <v>17303</v>
      </c>
      <c r="K39" s="112">
        <f t="shared" si="16"/>
        <v>108371</v>
      </c>
      <c r="L39" s="36"/>
      <c r="M39" s="180" t="e">
        <f>+K39*100/K42</f>
        <v>#REF!</v>
      </c>
    </row>
    <row r="40" spans="2:14" s="13" customFormat="1" ht="17.25" customHeight="1" x14ac:dyDescent="0.25">
      <c r="B40" s="20" t="s">
        <v>41</v>
      </c>
      <c r="C40" s="50" t="s">
        <v>36</v>
      </c>
      <c r="D40" s="199"/>
      <c r="E40" s="200"/>
      <c r="F40" s="200"/>
      <c r="G40" s="200"/>
      <c r="H40" s="200"/>
      <c r="I40" s="200"/>
      <c r="J40" s="201"/>
      <c r="K40" s="112" t="e">
        <f>'RELACION SOAT'!#REF!</f>
        <v>#REF!</v>
      </c>
      <c r="L40" s="36"/>
      <c r="M40" s="180" t="e">
        <f>+K40*100/K42</f>
        <v>#REF!</v>
      </c>
    </row>
    <row r="41" spans="2:14" s="13" customFormat="1" ht="21.6" customHeight="1" x14ac:dyDescent="0.25">
      <c r="B41" s="120" t="s">
        <v>45</v>
      </c>
      <c r="C41" s="202"/>
      <c r="D41" s="203"/>
      <c r="E41" s="203"/>
      <c r="F41" s="203"/>
      <c r="G41" s="203"/>
      <c r="H41" s="203"/>
      <c r="I41" s="203"/>
      <c r="J41" s="204"/>
      <c r="K41" s="121">
        <v>49324206</v>
      </c>
      <c r="L41" s="55"/>
      <c r="M41" s="180" t="e">
        <f>+K41*100/K42</f>
        <v>#REF!</v>
      </c>
      <c r="N41" s="182" t="e">
        <f>+M41+M31</f>
        <v>#REF!</v>
      </c>
    </row>
    <row r="42" spans="2:14" s="14" customFormat="1" ht="15.75" x14ac:dyDescent="0.25">
      <c r="B42" s="195" t="s">
        <v>203</v>
      </c>
      <c r="C42" s="196"/>
      <c r="D42" s="196"/>
      <c r="E42" s="196"/>
      <c r="F42" s="197"/>
      <c r="G42" s="197"/>
      <c r="H42" s="196"/>
      <c r="I42" s="196"/>
      <c r="J42" s="198"/>
      <c r="K42" s="117" t="e">
        <f>SUM(K31:K41)</f>
        <v>#REF!</v>
      </c>
      <c r="L42" s="60"/>
      <c r="M42" s="39"/>
    </row>
    <row r="43" spans="2:14" ht="15.75" customHeight="1" x14ac:dyDescent="0.25">
      <c r="B43" s="32"/>
      <c r="C43" s="32"/>
      <c r="D43" s="32"/>
      <c r="E43" s="32"/>
      <c r="F43" s="32"/>
      <c r="G43" s="32"/>
      <c r="H43" s="32"/>
      <c r="I43" s="32"/>
      <c r="J43" s="32"/>
      <c r="K43" s="33"/>
      <c r="L43" s="119"/>
    </row>
    <row r="44" spans="2:14" ht="15.75" customHeight="1" x14ac:dyDescent="0.25">
      <c r="B44" s="32"/>
      <c r="C44" s="32"/>
      <c r="D44" s="32"/>
      <c r="E44" s="32"/>
      <c r="F44" s="32"/>
      <c r="G44" s="32"/>
      <c r="H44" s="32"/>
      <c r="I44" s="32"/>
      <c r="J44" s="32"/>
      <c r="K44" s="33"/>
    </row>
    <row r="45" spans="2:14" ht="15.75" customHeight="1" x14ac:dyDescent="0.25">
      <c r="B45" s="32"/>
      <c r="C45" s="32"/>
      <c r="D45" s="32"/>
      <c r="E45" s="32"/>
      <c r="F45" s="32"/>
      <c r="G45" s="32"/>
      <c r="H45" s="32"/>
      <c r="I45" s="32"/>
      <c r="J45" s="32"/>
      <c r="K45" s="33"/>
    </row>
    <row r="46" spans="2:14" x14ac:dyDescent="0.25">
      <c r="K46" s="130"/>
    </row>
  </sheetData>
  <mergeCells count="36">
    <mergeCell ref="B4:K4"/>
    <mergeCell ref="I19:I20"/>
    <mergeCell ref="D20:E20"/>
    <mergeCell ref="G19:G20"/>
    <mergeCell ref="D10:E10"/>
    <mergeCell ref="D11:E11"/>
    <mergeCell ref="D8:E8"/>
    <mergeCell ref="H8:J8"/>
    <mergeCell ref="H9:J9"/>
    <mergeCell ref="G16:G17"/>
    <mergeCell ref="I16:I17"/>
    <mergeCell ref="J16:J17"/>
    <mergeCell ref="D17:E17"/>
    <mergeCell ref="D18:E18"/>
    <mergeCell ref="D21:E21"/>
    <mergeCell ref="D22:E22"/>
    <mergeCell ref="L29:L35"/>
    <mergeCell ref="B19:B20"/>
    <mergeCell ref="C19:C20"/>
    <mergeCell ref="D19:E19"/>
    <mergeCell ref="B42:J42"/>
    <mergeCell ref="D40:J40"/>
    <mergeCell ref="C41:J41"/>
    <mergeCell ref="B2:K2"/>
    <mergeCell ref="B3:K3"/>
    <mergeCell ref="H6:I6"/>
    <mergeCell ref="D28:E28"/>
    <mergeCell ref="F27:H27"/>
    <mergeCell ref="I27:K27"/>
    <mergeCell ref="D9:E9"/>
    <mergeCell ref="H14:I14"/>
    <mergeCell ref="D15:E15"/>
    <mergeCell ref="B16:B17"/>
    <mergeCell ref="C16:C17"/>
    <mergeCell ref="D16:E16"/>
    <mergeCell ref="D23:E23"/>
  </mergeCells>
  <printOptions horizontalCentered="1" verticalCentered="1"/>
  <pageMargins left="0.7" right="0.7" top="0.75" bottom="0.75" header="0.3" footer="0.3"/>
  <pageSetup scale="64" fitToHeight="0" orientation="landscape" horizontalDpi="4294967293" verticalDpi="4294967293" r:id="rId1"/>
  <ignoredErrors>
    <ignoredError sqref="K31 H3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51"/>
  <sheetViews>
    <sheetView showGridLines="0" topLeftCell="A37" zoomScaleNormal="100" workbookViewId="0">
      <selection activeCell="C26" sqref="C26"/>
    </sheetView>
  </sheetViews>
  <sheetFormatPr baseColWidth="10" defaultColWidth="11.25" defaultRowHeight="15" x14ac:dyDescent="0.25"/>
  <cols>
    <col min="1" max="1" width="3.75" style="76" customWidth="1"/>
    <col min="2" max="2" width="19.25" style="77" customWidth="1"/>
    <col min="3" max="3" width="50.875" style="76" customWidth="1"/>
    <col min="4" max="4" width="21" style="76" customWidth="1"/>
    <col min="5" max="5" width="21.625" style="76" customWidth="1"/>
    <col min="6" max="6" width="10.375" style="76" customWidth="1"/>
    <col min="7" max="7" width="11.75" style="76" customWidth="1"/>
    <col min="8" max="8" width="13.5" style="76" customWidth="1"/>
    <col min="9" max="9" width="10.375" style="76" customWidth="1"/>
    <col min="10" max="16384" width="11.25" style="76"/>
  </cols>
  <sheetData>
    <row r="1" spans="2:10" ht="51.6" customHeight="1" x14ac:dyDescent="0.35">
      <c r="C1" s="235" t="s">
        <v>74</v>
      </c>
      <c r="D1" s="235"/>
      <c r="E1" s="235"/>
      <c r="F1" s="235"/>
      <c r="G1" s="235"/>
      <c r="H1" s="235"/>
      <c r="I1" s="235"/>
      <c r="J1" s="235"/>
    </row>
    <row r="2" spans="2:10" ht="25.9" customHeight="1" x14ac:dyDescent="0.25">
      <c r="C2" s="236" t="s">
        <v>75</v>
      </c>
      <c r="D2" s="236"/>
      <c r="E2" s="236"/>
      <c r="F2" s="236"/>
      <c r="G2" s="236"/>
      <c r="H2" s="236"/>
      <c r="I2" s="236"/>
      <c r="J2" s="236"/>
    </row>
    <row r="3" spans="2:10" ht="25.5" x14ac:dyDescent="0.35">
      <c r="C3" s="237" t="s">
        <v>50</v>
      </c>
      <c r="D3" s="237"/>
      <c r="E3" s="237"/>
      <c r="F3" s="237"/>
      <c r="G3" s="237"/>
      <c r="H3" s="237"/>
      <c r="I3" s="237"/>
      <c r="J3" s="237"/>
    </row>
    <row r="4" spans="2:10" ht="15.75" thickBot="1" x14ac:dyDescent="0.3">
      <c r="C4" s="77"/>
      <c r="D4" s="77"/>
      <c r="E4" s="77"/>
      <c r="F4" s="77"/>
      <c r="G4" s="77"/>
      <c r="H4" s="77"/>
      <c r="I4" s="77"/>
      <c r="J4" s="77"/>
    </row>
    <row r="5" spans="2:10" s="78" customFormat="1" ht="24.6" customHeight="1" thickBot="1" x14ac:dyDescent="0.25">
      <c r="B5" s="238" t="s">
        <v>0</v>
      </c>
      <c r="C5" s="240" t="s">
        <v>3</v>
      </c>
      <c r="D5" s="242" t="s">
        <v>12</v>
      </c>
      <c r="E5" s="242" t="s">
        <v>13</v>
      </c>
      <c r="F5" s="244" t="s">
        <v>4</v>
      </c>
      <c r="G5" s="246" t="s">
        <v>51</v>
      </c>
      <c r="H5" s="247"/>
      <c r="I5" s="247"/>
      <c r="J5" s="248"/>
    </row>
    <row r="6" spans="2:10" s="78" customFormat="1" ht="53.25" customHeight="1" thickBot="1" x14ac:dyDescent="0.25">
      <c r="B6" s="239"/>
      <c r="C6" s="241"/>
      <c r="D6" s="243"/>
      <c r="E6" s="243"/>
      <c r="F6" s="245"/>
      <c r="G6" s="141" t="s">
        <v>52</v>
      </c>
      <c r="H6" s="142" t="s">
        <v>53</v>
      </c>
      <c r="I6" s="142" t="s">
        <v>54</v>
      </c>
      <c r="J6" s="143" t="s">
        <v>7</v>
      </c>
    </row>
    <row r="7" spans="2:10" ht="24.6" customHeight="1" x14ac:dyDescent="0.25">
      <c r="B7" s="249" t="s">
        <v>2</v>
      </c>
      <c r="C7" s="144" t="s">
        <v>74</v>
      </c>
      <c r="D7" s="145"/>
      <c r="E7" s="145"/>
      <c r="F7" s="146">
        <v>1.05</v>
      </c>
      <c r="G7" s="252">
        <f>AVERAGE(F7:F11)</f>
        <v>1.2310000000000003</v>
      </c>
      <c r="H7" s="147">
        <v>0</v>
      </c>
      <c r="I7" s="255">
        <f>G7+H8</f>
        <v>1.2310000000000003</v>
      </c>
      <c r="J7" s="258" t="s">
        <v>6</v>
      </c>
    </row>
    <row r="8" spans="2:10" ht="20.45" customHeight="1" x14ac:dyDescent="0.25">
      <c r="B8" s="250"/>
      <c r="C8" s="148" t="s">
        <v>165</v>
      </c>
      <c r="D8" s="149" t="s">
        <v>166</v>
      </c>
      <c r="E8" s="150"/>
      <c r="F8" s="151">
        <v>1.105</v>
      </c>
      <c r="G8" s="253"/>
      <c r="H8" s="261">
        <f>G7*H7</f>
        <v>0</v>
      </c>
      <c r="I8" s="256"/>
      <c r="J8" s="259"/>
    </row>
    <row r="9" spans="2:10" ht="17.45" customHeight="1" x14ac:dyDescent="0.25">
      <c r="B9" s="250"/>
      <c r="C9" s="148" t="s">
        <v>142</v>
      </c>
      <c r="D9" s="152" t="s">
        <v>143</v>
      </c>
      <c r="E9" s="150"/>
      <c r="F9" s="151">
        <v>1.54</v>
      </c>
      <c r="G9" s="253"/>
      <c r="H9" s="261"/>
      <c r="I9" s="256"/>
      <c r="J9" s="259"/>
    </row>
    <row r="10" spans="2:10" ht="28.5" customHeight="1" x14ac:dyDescent="0.25">
      <c r="B10" s="250"/>
      <c r="C10" s="148" t="s">
        <v>144</v>
      </c>
      <c r="D10" s="149" t="s">
        <v>145</v>
      </c>
      <c r="E10" s="150"/>
      <c r="F10" s="153">
        <v>1.36</v>
      </c>
      <c r="G10" s="253"/>
      <c r="H10" s="261"/>
      <c r="I10" s="256"/>
      <c r="J10" s="259"/>
    </row>
    <row r="11" spans="2:10" ht="22.9" customHeight="1" thickBot="1" x14ac:dyDescent="0.3">
      <c r="B11" s="251"/>
      <c r="C11" s="154" t="s">
        <v>163</v>
      </c>
      <c r="D11" s="166" t="s">
        <v>164</v>
      </c>
      <c r="E11" s="165"/>
      <c r="F11" s="155">
        <v>1.1000000000000001</v>
      </c>
      <c r="G11" s="254"/>
      <c r="H11" s="262"/>
      <c r="I11" s="257"/>
      <c r="J11" s="260"/>
    </row>
    <row r="12" spans="2:10" ht="22.9" customHeight="1" x14ac:dyDescent="0.25">
      <c r="B12" s="249" t="s">
        <v>56</v>
      </c>
      <c r="C12" s="145" t="str">
        <f>C7</f>
        <v>BENEFICENCIA DE CUNDINAMARCA</v>
      </c>
      <c r="D12" s="145"/>
      <c r="E12" s="145"/>
      <c r="F12" s="158">
        <v>3.5</v>
      </c>
      <c r="G12" s="252">
        <f>AVERAGE(F12:F16)</f>
        <v>3.9799999999999995</v>
      </c>
      <c r="H12" s="275">
        <v>0</v>
      </c>
      <c r="I12" s="255">
        <f>G12+H12</f>
        <v>3.9799999999999995</v>
      </c>
      <c r="J12" s="266" t="s">
        <v>5</v>
      </c>
    </row>
    <row r="13" spans="2:10" ht="22.9" customHeight="1" x14ac:dyDescent="0.25">
      <c r="B13" s="250"/>
      <c r="C13" s="148" t="s">
        <v>167</v>
      </c>
      <c r="D13" s="168" t="s">
        <v>168</v>
      </c>
      <c r="E13" s="167"/>
      <c r="F13" s="151">
        <v>3.6</v>
      </c>
      <c r="G13" s="253"/>
      <c r="H13" s="276"/>
      <c r="I13" s="256"/>
      <c r="J13" s="267"/>
    </row>
    <row r="14" spans="2:10" ht="22.9" customHeight="1" x14ac:dyDescent="0.25">
      <c r="B14" s="250"/>
      <c r="C14" s="148" t="s">
        <v>78</v>
      </c>
      <c r="D14" s="149" t="s">
        <v>147</v>
      </c>
      <c r="E14" s="156"/>
      <c r="F14" s="151">
        <v>4</v>
      </c>
      <c r="G14" s="253"/>
      <c r="H14" s="276"/>
      <c r="I14" s="256"/>
      <c r="J14" s="267"/>
    </row>
    <row r="15" spans="2:10" ht="22.9" customHeight="1" x14ac:dyDescent="0.25">
      <c r="B15" s="250"/>
      <c r="C15" s="148" t="s">
        <v>148</v>
      </c>
      <c r="D15" s="149" t="s">
        <v>149</v>
      </c>
      <c r="E15" s="156"/>
      <c r="F15" s="151">
        <v>4.8</v>
      </c>
      <c r="G15" s="253"/>
      <c r="H15" s="276"/>
      <c r="I15" s="256"/>
      <c r="J15" s="267"/>
    </row>
    <row r="16" spans="2:10" ht="22.9" customHeight="1" thickBot="1" x14ac:dyDescent="0.3">
      <c r="B16" s="251"/>
      <c r="C16" s="148" t="s">
        <v>150</v>
      </c>
      <c r="D16" s="149" t="s">
        <v>151</v>
      </c>
      <c r="E16" s="156"/>
      <c r="F16" s="151">
        <v>4</v>
      </c>
      <c r="G16" s="254"/>
      <c r="H16" s="277"/>
      <c r="I16" s="257"/>
      <c r="J16" s="268"/>
    </row>
    <row r="17" spans="1:10" ht="27.6" customHeight="1" x14ac:dyDescent="0.25">
      <c r="A17" s="79"/>
      <c r="B17" s="249" t="s">
        <v>55</v>
      </c>
      <c r="C17" s="145" t="str">
        <f>C7</f>
        <v>BENEFICENCIA DE CUNDINAMARCA</v>
      </c>
      <c r="D17" s="145"/>
      <c r="E17" s="145"/>
      <c r="F17" s="146">
        <v>0.2</v>
      </c>
      <c r="G17" s="252">
        <f>AVERAGE(F17:F21)</f>
        <v>0.23600000000000004</v>
      </c>
      <c r="H17" s="263">
        <v>0</v>
      </c>
      <c r="I17" s="255">
        <f>+(G17*H17)+G17</f>
        <v>0.23600000000000004</v>
      </c>
      <c r="J17" s="266" t="s">
        <v>5</v>
      </c>
    </row>
    <row r="18" spans="1:10" ht="24" customHeight="1" x14ac:dyDescent="0.25">
      <c r="B18" s="250"/>
      <c r="C18" s="148" t="s">
        <v>152</v>
      </c>
      <c r="D18" s="149" t="s">
        <v>153</v>
      </c>
      <c r="E18" s="159"/>
      <c r="F18" s="151">
        <v>0.18</v>
      </c>
      <c r="G18" s="253"/>
      <c r="H18" s="264"/>
      <c r="I18" s="256"/>
      <c r="J18" s="267"/>
    </row>
    <row r="19" spans="1:10" ht="24" customHeight="1" x14ac:dyDescent="0.25">
      <c r="B19" s="250"/>
      <c r="C19" s="148" t="s">
        <v>141</v>
      </c>
      <c r="D19" s="149" t="s">
        <v>154</v>
      </c>
      <c r="E19" s="159"/>
      <c r="F19" s="151">
        <v>0.2</v>
      </c>
      <c r="G19" s="253"/>
      <c r="H19" s="264"/>
      <c r="I19" s="256"/>
      <c r="J19" s="267"/>
    </row>
    <row r="20" spans="1:10" ht="19.149999999999999" customHeight="1" x14ac:dyDescent="0.25">
      <c r="B20" s="250"/>
      <c r="C20" s="148" t="s">
        <v>155</v>
      </c>
      <c r="D20" s="149" t="s">
        <v>156</v>
      </c>
      <c r="E20" s="159"/>
      <c r="F20" s="151">
        <v>0.3</v>
      </c>
      <c r="G20" s="253"/>
      <c r="H20" s="264"/>
      <c r="I20" s="256"/>
      <c r="J20" s="267"/>
    </row>
    <row r="21" spans="1:10" ht="24.6" customHeight="1" thickBot="1" x14ac:dyDescent="0.3">
      <c r="B21" s="251"/>
      <c r="C21" s="148" t="s">
        <v>140</v>
      </c>
      <c r="D21" s="149" t="s">
        <v>157</v>
      </c>
      <c r="E21" s="160"/>
      <c r="F21" s="155">
        <v>0.3</v>
      </c>
      <c r="G21" s="254"/>
      <c r="H21" s="265"/>
      <c r="I21" s="257"/>
      <c r="J21" s="268"/>
    </row>
    <row r="22" spans="1:10" ht="24.6" customHeight="1" x14ac:dyDescent="0.25">
      <c r="B22" s="249" t="s">
        <v>20</v>
      </c>
      <c r="C22" s="145" t="str">
        <f>C7</f>
        <v>BENEFICENCIA DE CUNDINAMARCA</v>
      </c>
      <c r="D22" s="145"/>
      <c r="E22" s="145"/>
      <c r="F22" s="146">
        <v>8</v>
      </c>
      <c r="G22" s="252">
        <f>AVERAGE(F22:F26)</f>
        <v>8.1603999999999992</v>
      </c>
      <c r="H22" s="272">
        <v>0</v>
      </c>
      <c r="I22" s="255">
        <f>+G22</f>
        <v>8.1603999999999992</v>
      </c>
      <c r="J22" s="266" t="s">
        <v>5</v>
      </c>
    </row>
    <row r="23" spans="1:10" ht="24.6" customHeight="1" x14ac:dyDescent="0.25">
      <c r="B23" s="250"/>
      <c r="C23" s="148" t="s">
        <v>169</v>
      </c>
      <c r="D23" s="149" t="s">
        <v>170</v>
      </c>
      <c r="E23" s="156"/>
      <c r="F23" s="161">
        <v>8.1199999999999992</v>
      </c>
      <c r="G23" s="253"/>
      <c r="H23" s="273"/>
      <c r="I23" s="256"/>
      <c r="J23" s="267"/>
    </row>
    <row r="24" spans="1:10" ht="30" customHeight="1" x14ac:dyDescent="0.25">
      <c r="B24" s="250"/>
      <c r="C24" s="169" t="s">
        <v>171</v>
      </c>
      <c r="D24" s="149" t="s">
        <v>172</v>
      </c>
      <c r="E24" s="156"/>
      <c r="F24" s="161">
        <v>8.1820000000000004</v>
      </c>
      <c r="G24" s="253"/>
      <c r="H24" s="273"/>
      <c r="I24" s="256"/>
      <c r="J24" s="267"/>
    </row>
    <row r="25" spans="1:10" ht="24.6" customHeight="1" x14ac:dyDescent="0.25">
      <c r="B25" s="250"/>
      <c r="C25" s="148" t="s">
        <v>77</v>
      </c>
      <c r="D25" s="149" t="s">
        <v>162</v>
      </c>
      <c r="E25" s="156"/>
      <c r="F25" s="161">
        <v>8</v>
      </c>
      <c r="G25" s="253"/>
      <c r="H25" s="273"/>
      <c r="I25" s="256"/>
      <c r="J25" s="267"/>
    </row>
    <row r="26" spans="1:10" ht="24.6" customHeight="1" thickBot="1" x14ac:dyDescent="0.3">
      <c r="B26" s="251"/>
      <c r="C26" s="148" t="s">
        <v>173</v>
      </c>
      <c r="D26" s="149" t="s">
        <v>174</v>
      </c>
      <c r="E26" s="157"/>
      <c r="F26" s="162">
        <v>8.5</v>
      </c>
      <c r="G26" s="254"/>
      <c r="H26" s="274"/>
      <c r="I26" s="257"/>
      <c r="J26" s="268"/>
    </row>
    <row r="27" spans="1:10" ht="24.6" customHeight="1" x14ac:dyDescent="0.25">
      <c r="B27" s="249" t="s">
        <v>21</v>
      </c>
      <c r="C27" s="145" t="str">
        <f>C7</f>
        <v>BENEFICENCIA DE CUNDINAMARCA</v>
      </c>
      <c r="D27" s="145"/>
      <c r="E27" s="145"/>
      <c r="F27" s="146">
        <v>1.55</v>
      </c>
      <c r="G27" s="252">
        <f>AVERAGE(F27:F31)</f>
        <v>1.75</v>
      </c>
      <c r="H27" s="269">
        <v>0</v>
      </c>
      <c r="I27" s="255">
        <f>+G27</f>
        <v>1.75</v>
      </c>
      <c r="J27" s="266" t="s">
        <v>5</v>
      </c>
    </row>
    <row r="28" spans="1:10" ht="24.6" customHeight="1" x14ac:dyDescent="0.25">
      <c r="B28" s="250"/>
      <c r="C28" s="148" t="s">
        <v>176</v>
      </c>
      <c r="D28" s="149" t="s">
        <v>177</v>
      </c>
      <c r="E28" s="156"/>
      <c r="F28" s="161">
        <v>1.8</v>
      </c>
      <c r="G28" s="253"/>
      <c r="H28" s="270"/>
      <c r="I28" s="256"/>
      <c r="J28" s="267"/>
    </row>
    <row r="29" spans="1:10" ht="24.6" customHeight="1" x14ac:dyDescent="0.25">
      <c r="B29" s="250"/>
      <c r="C29" s="148" t="s">
        <v>178</v>
      </c>
      <c r="D29" s="149" t="s">
        <v>179</v>
      </c>
      <c r="E29" s="156"/>
      <c r="F29" s="161">
        <v>2</v>
      </c>
      <c r="G29" s="253"/>
      <c r="H29" s="270"/>
      <c r="I29" s="256"/>
      <c r="J29" s="267"/>
    </row>
    <row r="30" spans="1:10" ht="21" customHeight="1" x14ac:dyDescent="0.25">
      <c r="B30" s="250"/>
      <c r="C30" s="148" t="s">
        <v>161</v>
      </c>
      <c r="D30" s="149" t="s">
        <v>175</v>
      </c>
      <c r="E30" s="156"/>
      <c r="F30" s="161">
        <v>1.5</v>
      </c>
      <c r="G30" s="253"/>
      <c r="H30" s="270"/>
      <c r="I30" s="256"/>
      <c r="J30" s="267"/>
    </row>
    <row r="31" spans="1:10" ht="24.6" customHeight="1" thickBot="1" x14ac:dyDescent="0.3">
      <c r="B31" s="251"/>
      <c r="C31" s="148" t="s">
        <v>159</v>
      </c>
      <c r="D31" s="149" t="s">
        <v>160</v>
      </c>
      <c r="E31" s="156"/>
      <c r="F31" s="161">
        <v>1.9</v>
      </c>
      <c r="G31" s="254"/>
      <c r="H31" s="271"/>
      <c r="I31" s="257"/>
      <c r="J31" s="268"/>
    </row>
    <row r="32" spans="1:10" ht="24.6" customHeight="1" x14ac:dyDescent="0.25">
      <c r="B32" s="249" t="s">
        <v>27</v>
      </c>
      <c r="C32" s="145" t="str">
        <f>C7</f>
        <v>BENEFICENCIA DE CUNDINAMARCA</v>
      </c>
      <c r="D32" s="145"/>
      <c r="E32" s="145"/>
      <c r="F32" s="146">
        <v>6</v>
      </c>
      <c r="G32" s="252">
        <f>AVERAGE(F32:F36)</f>
        <v>6.2638000000000007</v>
      </c>
      <c r="H32" s="278">
        <v>0</v>
      </c>
      <c r="I32" s="255">
        <f>(G32*H32)+G32</f>
        <v>6.2638000000000007</v>
      </c>
      <c r="J32" s="266" t="s">
        <v>5</v>
      </c>
    </row>
    <row r="33" spans="2:10" ht="24.6" customHeight="1" x14ac:dyDescent="0.25">
      <c r="B33" s="250"/>
      <c r="C33" s="148" t="s">
        <v>80</v>
      </c>
      <c r="D33" s="149" t="s">
        <v>180</v>
      </c>
      <c r="E33" s="156"/>
      <c r="F33" s="161">
        <v>6.15</v>
      </c>
      <c r="G33" s="253"/>
      <c r="H33" s="279"/>
      <c r="I33" s="256"/>
      <c r="J33" s="267"/>
    </row>
    <row r="34" spans="2:10" ht="24.6" customHeight="1" x14ac:dyDescent="0.25">
      <c r="B34" s="250"/>
      <c r="C34" s="148" t="s">
        <v>181</v>
      </c>
      <c r="D34" s="149" t="s">
        <v>182</v>
      </c>
      <c r="E34" s="156"/>
      <c r="F34" s="161">
        <v>7.0890000000000004</v>
      </c>
      <c r="G34" s="253"/>
      <c r="H34" s="279"/>
      <c r="I34" s="256"/>
      <c r="J34" s="267"/>
    </row>
    <row r="35" spans="2:10" ht="24.6" customHeight="1" x14ac:dyDescent="0.25">
      <c r="B35" s="250"/>
      <c r="C35" s="148" t="s">
        <v>155</v>
      </c>
      <c r="D35" s="149" t="s">
        <v>156</v>
      </c>
      <c r="E35" s="156"/>
      <c r="F35" s="161">
        <v>6</v>
      </c>
      <c r="G35" s="253"/>
      <c r="H35" s="279"/>
      <c r="I35" s="256"/>
      <c r="J35" s="267"/>
    </row>
    <row r="36" spans="2:10" ht="24.6" customHeight="1" thickBot="1" x14ac:dyDescent="0.3">
      <c r="B36" s="251"/>
      <c r="C36" s="148" t="s">
        <v>171</v>
      </c>
      <c r="D36" s="149" t="s">
        <v>172</v>
      </c>
      <c r="E36" s="157"/>
      <c r="F36" s="162">
        <v>6.08</v>
      </c>
      <c r="G36" s="254"/>
      <c r="H36" s="280"/>
      <c r="I36" s="257"/>
      <c r="J36" s="268"/>
    </row>
    <row r="37" spans="2:10" ht="24.6" customHeight="1" x14ac:dyDescent="0.25">
      <c r="B37" s="249" t="s">
        <v>183</v>
      </c>
      <c r="C37" s="145" t="str">
        <f>C12</f>
        <v>BENEFICENCIA DE CUNDINAMARCA</v>
      </c>
      <c r="D37" s="145"/>
      <c r="E37" s="145"/>
      <c r="F37" s="146">
        <v>2</v>
      </c>
      <c r="G37" s="252">
        <f>AVERAGE(F37:F41)</f>
        <v>2.4</v>
      </c>
      <c r="H37" s="278">
        <v>0</v>
      </c>
      <c r="I37" s="255">
        <f>(G37*H37)+G37</f>
        <v>2.4</v>
      </c>
      <c r="J37" s="266" t="s">
        <v>6</v>
      </c>
    </row>
    <row r="38" spans="2:10" ht="24.6" customHeight="1" x14ac:dyDescent="0.25">
      <c r="B38" s="250"/>
      <c r="C38" s="148" t="s">
        <v>184</v>
      </c>
      <c r="D38" s="149" t="s">
        <v>185</v>
      </c>
      <c r="E38" s="156"/>
      <c r="F38" s="161">
        <v>2</v>
      </c>
      <c r="G38" s="253"/>
      <c r="H38" s="279"/>
      <c r="I38" s="256"/>
      <c r="J38" s="267"/>
    </row>
    <row r="39" spans="2:10" ht="24.6" customHeight="1" x14ac:dyDescent="0.25">
      <c r="B39" s="250"/>
      <c r="C39" s="148" t="s">
        <v>186</v>
      </c>
      <c r="D39" s="149" t="s">
        <v>187</v>
      </c>
      <c r="E39" s="156"/>
      <c r="F39" s="161">
        <v>3</v>
      </c>
      <c r="G39" s="253"/>
      <c r="H39" s="279"/>
      <c r="I39" s="256"/>
      <c r="J39" s="267"/>
    </row>
    <row r="40" spans="2:10" ht="24.6" customHeight="1" x14ac:dyDescent="0.25">
      <c r="B40" s="250"/>
      <c r="C40" s="148" t="s">
        <v>188</v>
      </c>
      <c r="D40" s="149" t="s">
        <v>189</v>
      </c>
      <c r="E40" s="156"/>
      <c r="F40" s="161">
        <v>2.5</v>
      </c>
      <c r="G40" s="253"/>
      <c r="H40" s="279"/>
      <c r="I40" s="256"/>
      <c r="J40" s="267"/>
    </row>
    <row r="41" spans="2:10" ht="24.6" customHeight="1" thickBot="1" x14ac:dyDescent="0.3">
      <c r="B41" s="251"/>
      <c r="C41" s="148" t="s">
        <v>190</v>
      </c>
      <c r="D41" s="149" t="s">
        <v>191</v>
      </c>
      <c r="E41" s="157"/>
      <c r="F41" s="162">
        <v>2.5</v>
      </c>
      <c r="G41" s="254"/>
      <c r="H41" s="280"/>
      <c r="I41" s="257"/>
      <c r="J41" s="268"/>
    </row>
    <row r="42" spans="2:10" ht="24.6" customHeight="1" x14ac:dyDescent="0.25">
      <c r="B42" s="281" t="s">
        <v>57</v>
      </c>
      <c r="C42" s="145" t="str">
        <f>C7</f>
        <v>BENEFICENCIA DE CUNDINAMARCA</v>
      </c>
      <c r="D42" s="145"/>
      <c r="E42" s="145"/>
      <c r="F42" s="146">
        <v>0.1</v>
      </c>
      <c r="G42" s="284">
        <f>AVERAGE(F42:F46)</f>
        <v>0.11600000000000002</v>
      </c>
      <c r="H42" s="287">
        <v>0</v>
      </c>
      <c r="I42" s="290">
        <f>(G42*H42)+G42</f>
        <v>0.11600000000000002</v>
      </c>
      <c r="J42" s="266" t="s">
        <v>5</v>
      </c>
    </row>
    <row r="43" spans="2:10" ht="24.6" customHeight="1" x14ac:dyDescent="0.25">
      <c r="B43" s="282"/>
      <c r="C43" s="148" t="s">
        <v>193</v>
      </c>
      <c r="D43" s="149" t="s">
        <v>194</v>
      </c>
      <c r="E43" s="156"/>
      <c r="F43" s="161">
        <v>0.13</v>
      </c>
      <c r="G43" s="285"/>
      <c r="H43" s="288"/>
      <c r="I43" s="291"/>
      <c r="J43" s="267"/>
    </row>
    <row r="44" spans="2:10" ht="24.6" customHeight="1" x14ac:dyDescent="0.25">
      <c r="B44" s="282"/>
      <c r="C44" s="148" t="s">
        <v>197</v>
      </c>
      <c r="D44" s="149" t="s">
        <v>198</v>
      </c>
      <c r="E44" s="156"/>
      <c r="F44" s="161">
        <v>0.1</v>
      </c>
      <c r="G44" s="285"/>
      <c r="H44" s="288"/>
      <c r="I44" s="291"/>
      <c r="J44" s="267"/>
    </row>
    <row r="45" spans="2:10" ht="24.6" customHeight="1" x14ac:dyDescent="0.25">
      <c r="B45" s="282"/>
      <c r="C45" s="148" t="s">
        <v>195</v>
      </c>
      <c r="D45" s="149" t="s">
        <v>196</v>
      </c>
      <c r="E45" s="156"/>
      <c r="F45" s="161">
        <v>0.1</v>
      </c>
      <c r="G45" s="285"/>
      <c r="H45" s="288"/>
      <c r="I45" s="291"/>
      <c r="J45" s="267"/>
    </row>
    <row r="46" spans="2:10" ht="24.6" customHeight="1" thickBot="1" x14ac:dyDescent="0.3">
      <c r="B46" s="283"/>
      <c r="C46" s="148" t="s">
        <v>146</v>
      </c>
      <c r="D46" s="149" t="s">
        <v>192</v>
      </c>
      <c r="E46" s="157"/>
      <c r="F46" s="162">
        <v>0.15</v>
      </c>
      <c r="G46" s="286"/>
      <c r="H46" s="289"/>
      <c r="I46" s="292"/>
      <c r="J46" s="268"/>
    </row>
    <row r="47" spans="2:10" ht="24.6" customHeight="1" x14ac:dyDescent="0.25">
      <c r="B47" s="281" t="s">
        <v>76</v>
      </c>
      <c r="C47" s="145" t="str">
        <f>C17</f>
        <v>BENEFICENCIA DE CUNDINAMARCA</v>
      </c>
      <c r="D47" s="145"/>
      <c r="E47" s="145"/>
      <c r="F47" s="146">
        <v>0.1</v>
      </c>
      <c r="G47" s="252">
        <f>AVERAGE(F47:F51)</f>
        <v>0.12</v>
      </c>
      <c r="H47" s="293">
        <v>0</v>
      </c>
      <c r="I47" s="255">
        <f>+G47</f>
        <v>0.12</v>
      </c>
      <c r="J47" s="266" t="s">
        <v>5</v>
      </c>
    </row>
    <row r="48" spans="2:10" ht="24.6" customHeight="1" x14ac:dyDescent="0.25">
      <c r="B48" s="282"/>
      <c r="C48" s="148" t="s">
        <v>79</v>
      </c>
      <c r="D48" s="149" t="s">
        <v>158</v>
      </c>
      <c r="E48" s="156"/>
      <c r="F48" s="161">
        <v>0.15</v>
      </c>
      <c r="G48" s="253"/>
      <c r="H48" s="294"/>
      <c r="I48" s="256"/>
      <c r="J48" s="267"/>
    </row>
    <row r="49" spans="2:10" ht="24.6" customHeight="1" x14ac:dyDescent="0.25">
      <c r="B49" s="282"/>
      <c r="C49" s="148" t="s">
        <v>159</v>
      </c>
      <c r="D49" s="149" t="s">
        <v>160</v>
      </c>
      <c r="E49" s="156"/>
      <c r="F49" s="161">
        <v>0.15</v>
      </c>
      <c r="G49" s="253"/>
      <c r="H49" s="294"/>
      <c r="I49" s="256"/>
      <c r="J49" s="267"/>
    </row>
    <row r="50" spans="2:10" ht="24.6" customHeight="1" x14ac:dyDescent="0.25">
      <c r="B50" s="282"/>
      <c r="C50" s="148" t="s">
        <v>201</v>
      </c>
      <c r="D50" s="149" t="s">
        <v>202</v>
      </c>
      <c r="E50" s="156"/>
      <c r="F50" s="161">
        <v>0.1</v>
      </c>
      <c r="G50" s="253"/>
      <c r="H50" s="294"/>
      <c r="I50" s="256"/>
      <c r="J50" s="267"/>
    </row>
    <row r="51" spans="2:10" ht="24.6" customHeight="1" thickBot="1" x14ac:dyDescent="0.3">
      <c r="B51" s="283"/>
      <c r="C51" s="163" t="s">
        <v>199</v>
      </c>
      <c r="D51" s="164" t="s">
        <v>200</v>
      </c>
      <c r="E51" s="157"/>
      <c r="F51" s="162">
        <v>0.1</v>
      </c>
      <c r="G51" s="254"/>
      <c r="H51" s="295"/>
      <c r="I51" s="257"/>
      <c r="J51" s="268"/>
    </row>
  </sheetData>
  <mergeCells count="54">
    <mergeCell ref="B37:B41"/>
    <mergeCell ref="G37:G41"/>
    <mergeCell ref="H37:H41"/>
    <mergeCell ref="I37:I41"/>
    <mergeCell ref="J37:J41"/>
    <mergeCell ref="B47:B51"/>
    <mergeCell ref="G47:G51"/>
    <mergeCell ref="H47:H51"/>
    <mergeCell ref="I47:I51"/>
    <mergeCell ref="J47:J51"/>
    <mergeCell ref="B42:B46"/>
    <mergeCell ref="G42:G46"/>
    <mergeCell ref="H42:H46"/>
    <mergeCell ref="I42:I46"/>
    <mergeCell ref="J42:J46"/>
    <mergeCell ref="B32:B36"/>
    <mergeCell ref="G32:G36"/>
    <mergeCell ref="I32:I36"/>
    <mergeCell ref="J32:J36"/>
    <mergeCell ref="H32:H36"/>
    <mergeCell ref="B12:B16"/>
    <mergeCell ref="G12:G16"/>
    <mergeCell ref="H12:H16"/>
    <mergeCell ref="I12:I16"/>
    <mergeCell ref="J12:J16"/>
    <mergeCell ref="B22:B26"/>
    <mergeCell ref="G22:G26"/>
    <mergeCell ref="H22:H26"/>
    <mergeCell ref="I22:I26"/>
    <mergeCell ref="J22:J26"/>
    <mergeCell ref="B27:B31"/>
    <mergeCell ref="G27:G31"/>
    <mergeCell ref="H27:H31"/>
    <mergeCell ref="I27:I31"/>
    <mergeCell ref="J27:J31"/>
    <mergeCell ref="B17:B21"/>
    <mergeCell ref="G17:G21"/>
    <mergeCell ref="H17:H21"/>
    <mergeCell ref="I17:I21"/>
    <mergeCell ref="J17:J21"/>
    <mergeCell ref="B7:B11"/>
    <mergeCell ref="G7:G11"/>
    <mergeCell ref="I7:I11"/>
    <mergeCell ref="J7:J11"/>
    <mergeCell ref="H8:H11"/>
    <mergeCell ref="C1:J1"/>
    <mergeCell ref="C2:J2"/>
    <mergeCell ref="C3:J3"/>
    <mergeCell ref="B5:B6"/>
    <mergeCell ref="C5:C6"/>
    <mergeCell ref="D5:D6"/>
    <mergeCell ref="E5:E6"/>
    <mergeCell ref="F5:F6"/>
    <mergeCell ref="G5:J5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25"/>
  <sheetViews>
    <sheetView showGridLines="0" topLeftCell="A7" zoomScaleNormal="100" workbookViewId="0">
      <selection activeCell="C26" sqref="C26"/>
    </sheetView>
  </sheetViews>
  <sheetFormatPr baseColWidth="10" defaultRowHeight="16.5" x14ac:dyDescent="0.3"/>
  <cols>
    <col min="1" max="1" width="4.75" style="1" customWidth="1"/>
    <col min="2" max="2" width="25.75" style="1" customWidth="1"/>
    <col min="3" max="3" width="49.75" style="1" customWidth="1"/>
    <col min="4" max="4" width="19" style="1" customWidth="1"/>
    <col min="5" max="5" width="14.25" style="1" customWidth="1"/>
    <col min="6" max="6" width="21" style="1" customWidth="1"/>
    <col min="7" max="7" width="0.75" style="1" customWidth="1"/>
    <col min="8" max="8" width="1" style="1" customWidth="1"/>
    <col min="9" max="9" width="15.25" style="1" bestFit="1" customWidth="1"/>
    <col min="10" max="224" width="11" style="1"/>
    <col min="225" max="225" width="42.25" style="1" bestFit="1" customWidth="1"/>
    <col min="226" max="226" width="14.5" style="1" customWidth="1"/>
    <col min="227" max="228" width="11.25" style="1" customWidth="1"/>
    <col min="229" max="231" width="12.25" style="1" customWidth="1"/>
    <col min="232" max="232" width="13.75" style="1" customWidth="1"/>
    <col min="233" max="234" width="14.75" style="1" customWidth="1"/>
    <col min="235" max="235" width="11.75" style="1" customWidth="1"/>
    <col min="236" max="236" width="13.25" style="1" customWidth="1"/>
    <col min="237" max="238" width="12.5" style="1" customWidth="1"/>
    <col min="239" max="239" width="20.25" style="1" customWidth="1"/>
    <col min="240" max="240" width="11.75" style="1" bestFit="1" customWidth="1"/>
    <col min="241" max="480" width="11" style="1"/>
    <col min="481" max="481" width="42.25" style="1" bestFit="1" customWidth="1"/>
    <col min="482" max="482" width="14.5" style="1" customWidth="1"/>
    <col min="483" max="484" width="11.25" style="1" customWidth="1"/>
    <col min="485" max="487" width="12.25" style="1" customWidth="1"/>
    <col min="488" max="488" width="13.75" style="1" customWidth="1"/>
    <col min="489" max="490" width="14.75" style="1" customWidth="1"/>
    <col min="491" max="491" width="11.75" style="1" customWidth="1"/>
    <col min="492" max="492" width="13.25" style="1" customWidth="1"/>
    <col min="493" max="494" width="12.5" style="1" customWidth="1"/>
    <col min="495" max="495" width="20.25" style="1" customWidth="1"/>
    <col min="496" max="496" width="11.75" style="1" bestFit="1" customWidth="1"/>
    <col min="497" max="736" width="11" style="1"/>
    <col min="737" max="737" width="42.25" style="1" bestFit="1" customWidth="1"/>
    <col min="738" max="738" width="14.5" style="1" customWidth="1"/>
    <col min="739" max="740" width="11.25" style="1" customWidth="1"/>
    <col min="741" max="743" width="12.25" style="1" customWidth="1"/>
    <col min="744" max="744" width="13.75" style="1" customWidth="1"/>
    <col min="745" max="746" width="14.75" style="1" customWidth="1"/>
    <col min="747" max="747" width="11.75" style="1" customWidth="1"/>
    <col min="748" max="748" width="13.25" style="1" customWidth="1"/>
    <col min="749" max="750" width="12.5" style="1" customWidth="1"/>
    <col min="751" max="751" width="20.25" style="1" customWidth="1"/>
    <col min="752" max="752" width="11.75" style="1" bestFit="1" customWidth="1"/>
    <col min="753" max="992" width="11" style="1"/>
    <col min="993" max="993" width="42.25" style="1" bestFit="1" customWidth="1"/>
    <col min="994" max="994" width="14.5" style="1" customWidth="1"/>
    <col min="995" max="996" width="11.25" style="1" customWidth="1"/>
    <col min="997" max="999" width="12.25" style="1" customWidth="1"/>
    <col min="1000" max="1000" width="13.75" style="1" customWidth="1"/>
    <col min="1001" max="1002" width="14.75" style="1" customWidth="1"/>
    <col min="1003" max="1003" width="11.75" style="1" customWidth="1"/>
    <col min="1004" max="1004" width="13.25" style="1" customWidth="1"/>
    <col min="1005" max="1006" width="12.5" style="1" customWidth="1"/>
    <col min="1007" max="1007" width="20.25" style="1" customWidth="1"/>
    <col min="1008" max="1008" width="11.75" style="1" bestFit="1" customWidth="1"/>
    <col min="1009" max="1248" width="11" style="1"/>
    <col min="1249" max="1249" width="42.25" style="1" bestFit="1" customWidth="1"/>
    <col min="1250" max="1250" width="14.5" style="1" customWidth="1"/>
    <col min="1251" max="1252" width="11.25" style="1" customWidth="1"/>
    <col min="1253" max="1255" width="12.25" style="1" customWidth="1"/>
    <col min="1256" max="1256" width="13.75" style="1" customWidth="1"/>
    <col min="1257" max="1258" width="14.75" style="1" customWidth="1"/>
    <col min="1259" max="1259" width="11.75" style="1" customWidth="1"/>
    <col min="1260" max="1260" width="13.25" style="1" customWidth="1"/>
    <col min="1261" max="1262" width="12.5" style="1" customWidth="1"/>
    <col min="1263" max="1263" width="20.25" style="1" customWidth="1"/>
    <col min="1264" max="1264" width="11.75" style="1" bestFit="1" customWidth="1"/>
    <col min="1265" max="1504" width="11" style="1"/>
    <col min="1505" max="1505" width="42.25" style="1" bestFit="1" customWidth="1"/>
    <col min="1506" max="1506" width="14.5" style="1" customWidth="1"/>
    <col min="1507" max="1508" width="11.25" style="1" customWidth="1"/>
    <col min="1509" max="1511" width="12.25" style="1" customWidth="1"/>
    <col min="1512" max="1512" width="13.75" style="1" customWidth="1"/>
    <col min="1513" max="1514" width="14.75" style="1" customWidth="1"/>
    <col min="1515" max="1515" width="11.75" style="1" customWidth="1"/>
    <col min="1516" max="1516" width="13.25" style="1" customWidth="1"/>
    <col min="1517" max="1518" width="12.5" style="1" customWidth="1"/>
    <col min="1519" max="1519" width="20.25" style="1" customWidth="1"/>
    <col min="1520" max="1520" width="11.75" style="1" bestFit="1" customWidth="1"/>
    <col min="1521" max="1760" width="11" style="1"/>
    <col min="1761" max="1761" width="42.25" style="1" bestFit="1" customWidth="1"/>
    <col min="1762" max="1762" width="14.5" style="1" customWidth="1"/>
    <col min="1763" max="1764" width="11.25" style="1" customWidth="1"/>
    <col min="1765" max="1767" width="12.25" style="1" customWidth="1"/>
    <col min="1768" max="1768" width="13.75" style="1" customWidth="1"/>
    <col min="1769" max="1770" width="14.75" style="1" customWidth="1"/>
    <col min="1771" max="1771" width="11.75" style="1" customWidth="1"/>
    <col min="1772" max="1772" width="13.25" style="1" customWidth="1"/>
    <col min="1773" max="1774" width="12.5" style="1" customWidth="1"/>
    <col min="1775" max="1775" width="20.25" style="1" customWidth="1"/>
    <col min="1776" max="1776" width="11.75" style="1" bestFit="1" customWidth="1"/>
    <col min="1777" max="2016" width="11" style="1"/>
    <col min="2017" max="2017" width="42.25" style="1" bestFit="1" customWidth="1"/>
    <col min="2018" max="2018" width="14.5" style="1" customWidth="1"/>
    <col min="2019" max="2020" width="11.25" style="1" customWidth="1"/>
    <col min="2021" max="2023" width="12.25" style="1" customWidth="1"/>
    <col min="2024" max="2024" width="13.75" style="1" customWidth="1"/>
    <col min="2025" max="2026" width="14.75" style="1" customWidth="1"/>
    <col min="2027" max="2027" width="11.75" style="1" customWidth="1"/>
    <col min="2028" max="2028" width="13.25" style="1" customWidth="1"/>
    <col min="2029" max="2030" width="12.5" style="1" customWidth="1"/>
    <col min="2031" max="2031" width="20.25" style="1" customWidth="1"/>
    <col min="2032" max="2032" width="11.75" style="1" bestFit="1" customWidth="1"/>
    <col min="2033" max="2272" width="11" style="1"/>
    <col min="2273" max="2273" width="42.25" style="1" bestFit="1" customWidth="1"/>
    <col min="2274" max="2274" width="14.5" style="1" customWidth="1"/>
    <col min="2275" max="2276" width="11.25" style="1" customWidth="1"/>
    <col min="2277" max="2279" width="12.25" style="1" customWidth="1"/>
    <col min="2280" max="2280" width="13.75" style="1" customWidth="1"/>
    <col min="2281" max="2282" width="14.75" style="1" customWidth="1"/>
    <col min="2283" max="2283" width="11.75" style="1" customWidth="1"/>
    <col min="2284" max="2284" width="13.25" style="1" customWidth="1"/>
    <col min="2285" max="2286" width="12.5" style="1" customWidth="1"/>
    <col min="2287" max="2287" width="20.25" style="1" customWidth="1"/>
    <col min="2288" max="2288" width="11.75" style="1" bestFit="1" customWidth="1"/>
    <col min="2289" max="2528" width="11" style="1"/>
    <col min="2529" max="2529" width="42.25" style="1" bestFit="1" customWidth="1"/>
    <col min="2530" max="2530" width="14.5" style="1" customWidth="1"/>
    <col min="2531" max="2532" width="11.25" style="1" customWidth="1"/>
    <col min="2533" max="2535" width="12.25" style="1" customWidth="1"/>
    <col min="2536" max="2536" width="13.75" style="1" customWidth="1"/>
    <col min="2537" max="2538" width="14.75" style="1" customWidth="1"/>
    <col min="2539" max="2539" width="11.75" style="1" customWidth="1"/>
    <col min="2540" max="2540" width="13.25" style="1" customWidth="1"/>
    <col min="2541" max="2542" width="12.5" style="1" customWidth="1"/>
    <col min="2543" max="2543" width="20.25" style="1" customWidth="1"/>
    <col min="2544" max="2544" width="11.75" style="1" bestFit="1" customWidth="1"/>
    <col min="2545" max="2784" width="11" style="1"/>
    <col min="2785" max="2785" width="42.25" style="1" bestFit="1" customWidth="1"/>
    <col min="2786" max="2786" width="14.5" style="1" customWidth="1"/>
    <col min="2787" max="2788" width="11.25" style="1" customWidth="1"/>
    <col min="2789" max="2791" width="12.25" style="1" customWidth="1"/>
    <col min="2792" max="2792" width="13.75" style="1" customWidth="1"/>
    <col min="2793" max="2794" width="14.75" style="1" customWidth="1"/>
    <col min="2795" max="2795" width="11.75" style="1" customWidth="1"/>
    <col min="2796" max="2796" width="13.25" style="1" customWidth="1"/>
    <col min="2797" max="2798" width="12.5" style="1" customWidth="1"/>
    <col min="2799" max="2799" width="20.25" style="1" customWidth="1"/>
    <col min="2800" max="2800" width="11.75" style="1" bestFit="1" customWidth="1"/>
    <col min="2801" max="3040" width="11" style="1"/>
    <col min="3041" max="3041" width="42.25" style="1" bestFit="1" customWidth="1"/>
    <col min="3042" max="3042" width="14.5" style="1" customWidth="1"/>
    <col min="3043" max="3044" width="11.25" style="1" customWidth="1"/>
    <col min="3045" max="3047" width="12.25" style="1" customWidth="1"/>
    <col min="3048" max="3048" width="13.75" style="1" customWidth="1"/>
    <col min="3049" max="3050" width="14.75" style="1" customWidth="1"/>
    <col min="3051" max="3051" width="11.75" style="1" customWidth="1"/>
    <col min="3052" max="3052" width="13.25" style="1" customWidth="1"/>
    <col min="3053" max="3054" width="12.5" style="1" customWidth="1"/>
    <col min="3055" max="3055" width="20.25" style="1" customWidth="1"/>
    <col min="3056" max="3056" width="11.75" style="1" bestFit="1" customWidth="1"/>
    <col min="3057" max="3296" width="11" style="1"/>
    <col min="3297" max="3297" width="42.25" style="1" bestFit="1" customWidth="1"/>
    <col min="3298" max="3298" width="14.5" style="1" customWidth="1"/>
    <col min="3299" max="3300" width="11.25" style="1" customWidth="1"/>
    <col min="3301" max="3303" width="12.25" style="1" customWidth="1"/>
    <col min="3304" max="3304" width="13.75" style="1" customWidth="1"/>
    <col min="3305" max="3306" width="14.75" style="1" customWidth="1"/>
    <col min="3307" max="3307" width="11.75" style="1" customWidth="1"/>
    <col min="3308" max="3308" width="13.25" style="1" customWidth="1"/>
    <col min="3309" max="3310" width="12.5" style="1" customWidth="1"/>
    <col min="3311" max="3311" width="20.25" style="1" customWidth="1"/>
    <col min="3312" max="3312" width="11.75" style="1" bestFit="1" customWidth="1"/>
    <col min="3313" max="3552" width="11" style="1"/>
    <col min="3553" max="3553" width="42.25" style="1" bestFit="1" customWidth="1"/>
    <col min="3554" max="3554" width="14.5" style="1" customWidth="1"/>
    <col min="3555" max="3556" width="11.25" style="1" customWidth="1"/>
    <col min="3557" max="3559" width="12.25" style="1" customWidth="1"/>
    <col min="3560" max="3560" width="13.75" style="1" customWidth="1"/>
    <col min="3561" max="3562" width="14.75" style="1" customWidth="1"/>
    <col min="3563" max="3563" width="11.75" style="1" customWidth="1"/>
    <col min="3564" max="3564" width="13.25" style="1" customWidth="1"/>
    <col min="3565" max="3566" width="12.5" style="1" customWidth="1"/>
    <col min="3567" max="3567" width="20.25" style="1" customWidth="1"/>
    <col min="3568" max="3568" width="11.75" style="1" bestFit="1" customWidth="1"/>
    <col min="3569" max="3808" width="11" style="1"/>
    <col min="3809" max="3809" width="42.25" style="1" bestFit="1" customWidth="1"/>
    <col min="3810" max="3810" width="14.5" style="1" customWidth="1"/>
    <col min="3811" max="3812" width="11.25" style="1" customWidth="1"/>
    <col min="3813" max="3815" width="12.25" style="1" customWidth="1"/>
    <col min="3816" max="3816" width="13.75" style="1" customWidth="1"/>
    <col min="3817" max="3818" width="14.75" style="1" customWidth="1"/>
    <col min="3819" max="3819" width="11.75" style="1" customWidth="1"/>
    <col min="3820" max="3820" width="13.25" style="1" customWidth="1"/>
    <col min="3821" max="3822" width="12.5" style="1" customWidth="1"/>
    <col min="3823" max="3823" width="20.25" style="1" customWidth="1"/>
    <col min="3824" max="3824" width="11.75" style="1" bestFit="1" customWidth="1"/>
    <col min="3825" max="4064" width="11" style="1"/>
    <col min="4065" max="4065" width="42.25" style="1" bestFit="1" customWidth="1"/>
    <col min="4066" max="4066" width="14.5" style="1" customWidth="1"/>
    <col min="4067" max="4068" width="11.25" style="1" customWidth="1"/>
    <col min="4069" max="4071" width="12.25" style="1" customWidth="1"/>
    <col min="4072" max="4072" width="13.75" style="1" customWidth="1"/>
    <col min="4073" max="4074" width="14.75" style="1" customWidth="1"/>
    <col min="4075" max="4075" width="11.75" style="1" customWidth="1"/>
    <col min="4076" max="4076" width="13.25" style="1" customWidth="1"/>
    <col min="4077" max="4078" width="12.5" style="1" customWidth="1"/>
    <col min="4079" max="4079" width="20.25" style="1" customWidth="1"/>
    <col min="4080" max="4080" width="11.75" style="1" bestFit="1" customWidth="1"/>
    <col min="4081" max="4320" width="11" style="1"/>
    <col min="4321" max="4321" width="42.25" style="1" bestFit="1" customWidth="1"/>
    <col min="4322" max="4322" width="14.5" style="1" customWidth="1"/>
    <col min="4323" max="4324" width="11.25" style="1" customWidth="1"/>
    <col min="4325" max="4327" width="12.25" style="1" customWidth="1"/>
    <col min="4328" max="4328" width="13.75" style="1" customWidth="1"/>
    <col min="4329" max="4330" width="14.75" style="1" customWidth="1"/>
    <col min="4331" max="4331" width="11.75" style="1" customWidth="1"/>
    <col min="4332" max="4332" width="13.25" style="1" customWidth="1"/>
    <col min="4333" max="4334" width="12.5" style="1" customWidth="1"/>
    <col min="4335" max="4335" width="20.25" style="1" customWidth="1"/>
    <col min="4336" max="4336" width="11.75" style="1" bestFit="1" customWidth="1"/>
    <col min="4337" max="4576" width="11" style="1"/>
    <col min="4577" max="4577" width="42.25" style="1" bestFit="1" customWidth="1"/>
    <col min="4578" max="4578" width="14.5" style="1" customWidth="1"/>
    <col min="4579" max="4580" width="11.25" style="1" customWidth="1"/>
    <col min="4581" max="4583" width="12.25" style="1" customWidth="1"/>
    <col min="4584" max="4584" width="13.75" style="1" customWidth="1"/>
    <col min="4585" max="4586" width="14.75" style="1" customWidth="1"/>
    <col min="4587" max="4587" width="11.75" style="1" customWidth="1"/>
    <col min="4588" max="4588" width="13.25" style="1" customWidth="1"/>
    <col min="4589" max="4590" width="12.5" style="1" customWidth="1"/>
    <col min="4591" max="4591" width="20.25" style="1" customWidth="1"/>
    <col min="4592" max="4592" width="11.75" style="1" bestFit="1" customWidth="1"/>
    <col min="4593" max="4832" width="11" style="1"/>
    <col min="4833" max="4833" width="42.25" style="1" bestFit="1" customWidth="1"/>
    <col min="4834" max="4834" width="14.5" style="1" customWidth="1"/>
    <col min="4835" max="4836" width="11.25" style="1" customWidth="1"/>
    <col min="4837" max="4839" width="12.25" style="1" customWidth="1"/>
    <col min="4840" max="4840" width="13.75" style="1" customWidth="1"/>
    <col min="4841" max="4842" width="14.75" style="1" customWidth="1"/>
    <col min="4843" max="4843" width="11.75" style="1" customWidth="1"/>
    <col min="4844" max="4844" width="13.25" style="1" customWidth="1"/>
    <col min="4845" max="4846" width="12.5" style="1" customWidth="1"/>
    <col min="4847" max="4847" width="20.25" style="1" customWidth="1"/>
    <col min="4848" max="4848" width="11.75" style="1" bestFit="1" customWidth="1"/>
    <col min="4849" max="5088" width="11" style="1"/>
    <col min="5089" max="5089" width="42.25" style="1" bestFit="1" customWidth="1"/>
    <col min="5090" max="5090" width="14.5" style="1" customWidth="1"/>
    <col min="5091" max="5092" width="11.25" style="1" customWidth="1"/>
    <col min="5093" max="5095" width="12.25" style="1" customWidth="1"/>
    <col min="5096" max="5096" width="13.75" style="1" customWidth="1"/>
    <col min="5097" max="5098" width="14.75" style="1" customWidth="1"/>
    <col min="5099" max="5099" width="11.75" style="1" customWidth="1"/>
    <col min="5100" max="5100" width="13.25" style="1" customWidth="1"/>
    <col min="5101" max="5102" width="12.5" style="1" customWidth="1"/>
    <col min="5103" max="5103" width="20.25" style="1" customWidth="1"/>
    <col min="5104" max="5104" width="11.75" style="1" bestFit="1" customWidth="1"/>
    <col min="5105" max="5344" width="11" style="1"/>
    <col min="5345" max="5345" width="42.25" style="1" bestFit="1" customWidth="1"/>
    <col min="5346" max="5346" width="14.5" style="1" customWidth="1"/>
    <col min="5347" max="5348" width="11.25" style="1" customWidth="1"/>
    <col min="5349" max="5351" width="12.25" style="1" customWidth="1"/>
    <col min="5352" max="5352" width="13.75" style="1" customWidth="1"/>
    <col min="5353" max="5354" width="14.75" style="1" customWidth="1"/>
    <col min="5355" max="5355" width="11.75" style="1" customWidth="1"/>
    <col min="5356" max="5356" width="13.25" style="1" customWidth="1"/>
    <col min="5357" max="5358" width="12.5" style="1" customWidth="1"/>
    <col min="5359" max="5359" width="20.25" style="1" customWidth="1"/>
    <col min="5360" max="5360" width="11.75" style="1" bestFit="1" customWidth="1"/>
    <col min="5361" max="5600" width="11" style="1"/>
    <col min="5601" max="5601" width="42.25" style="1" bestFit="1" customWidth="1"/>
    <col min="5602" max="5602" width="14.5" style="1" customWidth="1"/>
    <col min="5603" max="5604" width="11.25" style="1" customWidth="1"/>
    <col min="5605" max="5607" width="12.25" style="1" customWidth="1"/>
    <col min="5608" max="5608" width="13.75" style="1" customWidth="1"/>
    <col min="5609" max="5610" width="14.75" style="1" customWidth="1"/>
    <col min="5611" max="5611" width="11.75" style="1" customWidth="1"/>
    <col min="5612" max="5612" width="13.25" style="1" customWidth="1"/>
    <col min="5613" max="5614" width="12.5" style="1" customWidth="1"/>
    <col min="5615" max="5615" width="20.25" style="1" customWidth="1"/>
    <col min="5616" max="5616" width="11.75" style="1" bestFit="1" customWidth="1"/>
    <col min="5617" max="5856" width="11" style="1"/>
    <col min="5857" max="5857" width="42.25" style="1" bestFit="1" customWidth="1"/>
    <col min="5858" max="5858" width="14.5" style="1" customWidth="1"/>
    <col min="5859" max="5860" width="11.25" style="1" customWidth="1"/>
    <col min="5861" max="5863" width="12.25" style="1" customWidth="1"/>
    <col min="5864" max="5864" width="13.75" style="1" customWidth="1"/>
    <col min="5865" max="5866" width="14.75" style="1" customWidth="1"/>
    <col min="5867" max="5867" width="11.75" style="1" customWidth="1"/>
    <col min="5868" max="5868" width="13.25" style="1" customWidth="1"/>
    <col min="5869" max="5870" width="12.5" style="1" customWidth="1"/>
    <col min="5871" max="5871" width="20.25" style="1" customWidth="1"/>
    <col min="5872" max="5872" width="11.75" style="1" bestFit="1" customWidth="1"/>
    <col min="5873" max="6112" width="11" style="1"/>
    <col min="6113" max="6113" width="42.25" style="1" bestFit="1" customWidth="1"/>
    <col min="6114" max="6114" width="14.5" style="1" customWidth="1"/>
    <col min="6115" max="6116" width="11.25" style="1" customWidth="1"/>
    <col min="6117" max="6119" width="12.25" style="1" customWidth="1"/>
    <col min="6120" max="6120" width="13.75" style="1" customWidth="1"/>
    <col min="6121" max="6122" width="14.75" style="1" customWidth="1"/>
    <col min="6123" max="6123" width="11.75" style="1" customWidth="1"/>
    <col min="6124" max="6124" width="13.25" style="1" customWidth="1"/>
    <col min="6125" max="6126" width="12.5" style="1" customWidth="1"/>
    <col min="6127" max="6127" width="20.25" style="1" customWidth="1"/>
    <col min="6128" max="6128" width="11.75" style="1" bestFit="1" customWidth="1"/>
    <col min="6129" max="6368" width="11" style="1"/>
    <col min="6369" max="6369" width="42.25" style="1" bestFit="1" customWidth="1"/>
    <col min="6370" max="6370" width="14.5" style="1" customWidth="1"/>
    <col min="6371" max="6372" width="11.25" style="1" customWidth="1"/>
    <col min="6373" max="6375" width="12.25" style="1" customWidth="1"/>
    <col min="6376" max="6376" width="13.75" style="1" customWidth="1"/>
    <col min="6377" max="6378" width="14.75" style="1" customWidth="1"/>
    <col min="6379" max="6379" width="11.75" style="1" customWidth="1"/>
    <col min="6380" max="6380" width="13.25" style="1" customWidth="1"/>
    <col min="6381" max="6382" width="12.5" style="1" customWidth="1"/>
    <col min="6383" max="6383" width="20.25" style="1" customWidth="1"/>
    <col min="6384" max="6384" width="11.75" style="1" bestFit="1" customWidth="1"/>
    <col min="6385" max="6624" width="11" style="1"/>
    <col min="6625" max="6625" width="42.25" style="1" bestFit="1" customWidth="1"/>
    <col min="6626" max="6626" width="14.5" style="1" customWidth="1"/>
    <col min="6627" max="6628" width="11.25" style="1" customWidth="1"/>
    <col min="6629" max="6631" width="12.25" style="1" customWidth="1"/>
    <col min="6632" max="6632" width="13.75" style="1" customWidth="1"/>
    <col min="6633" max="6634" width="14.75" style="1" customWidth="1"/>
    <col min="6635" max="6635" width="11.75" style="1" customWidth="1"/>
    <col min="6636" max="6636" width="13.25" style="1" customWidth="1"/>
    <col min="6637" max="6638" width="12.5" style="1" customWidth="1"/>
    <col min="6639" max="6639" width="20.25" style="1" customWidth="1"/>
    <col min="6640" max="6640" width="11.75" style="1" bestFit="1" customWidth="1"/>
    <col min="6641" max="6880" width="11" style="1"/>
    <col min="6881" max="6881" width="42.25" style="1" bestFit="1" customWidth="1"/>
    <col min="6882" max="6882" width="14.5" style="1" customWidth="1"/>
    <col min="6883" max="6884" width="11.25" style="1" customWidth="1"/>
    <col min="6885" max="6887" width="12.25" style="1" customWidth="1"/>
    <col min="6888" max="6888" width="13.75" style="1" customWidth="1"/>
    <col min="6889" max="6890" width="14.75" style="1" customWidth="1"/>
    <col min="6891" max="6891" width="11.75" style="1" customWidth="1"/>
    <col min="6892" max="6892" width="13.25" style="1" customWidth="1"/>
    <col min="6893" max="6894" width="12.5" style="1" customWidth="1"/>
    <col min="6895" max="6895" width="20.25" style="1" customWidth="1"/>
    <col min="6896" max="6896" width="11.75" style="1" bestFit="1" customWidth="1"/>
    <col min="6897" max="7136" width="11" style="1"/>
    <col min="7137" max="7137" width="42.25" style="1" bestFit="1" customWidth="1"/>
    <col min="7138" max="7138" width="14.5" style="1" customWidth="1"/>
    <col min="7139" max="7140" width="11.25" style="1" customWidth="1"/>
    <col min="7141" max="7143" width="12.25" style="1" customWidth="1"/>
    <col min="7144" max="7144" width="13.75" style="1" customWidth="1"/>
    <col min="7145" max="7146" width="14.75" style="1" customWidth="1"/>
    <col min="7147" max="7147" width="11.75" style="1" customWidth="1"/>
    <col min="7148" max="7148" width="13.25" style="1" customWidth="1"/>
    <col min="7149" max="7150" width="12.5" style="1" customWidth="1"/>
    <col min="7151" max="7151" width="20.25" style="1" customWidth="1"/>
    <col min="7152" max="7152" width="11.75" style="1" bestFit="1" customWidth="1"/>
    <col min="7153" max="7392" width="11" style="1"/>
    <col min="7393" max="7393" width="42.25" style="1" bestFit="1" customWidth="1"/>
    <col min="7394" max="7394" width="14.5" style="1" customWidth="1"/>
    <col min="7395" max="7396" width="11.25" style="1" customWidth="1"/>
    <col min="7397" max="7399" width="12.25" style="1" customWidth="1"/>
    <col min="7400" max="7400" width="13.75" style="1" customWidth="1"/>
    <col min="7401" max="7402" width="14.75" style="1" customWidth="1"/>
    <col min="7403" max="7403" width="11.75" style="1" customWidth="1"/>
    <col min="7404" max="7404" width="13.25" style="1" customWidth="1"/>
    <col min="7405" max="7406" width="12.5" style="1" customWidth="1"/>
    <col min="7407" max="7407" width="20.25" style="1" customWidth="1"/>
    <col min="7408" max="7408" width="11.75" style="1" bestFit="1" customWidth="1"/>
    <col min="7409" max="7648" width="11" style="1"/>
    <col min="7649" max="7649" width="42.25" style="1" bestFit="1" customWidth="1"/>
    <col min="7650" max="7650" width="14.5" style="1" customWidth="1"/>
    <col min="7651" max="7652" width="11.25" style="1" customWidth="1"/>
    <col min="7653" max="7655" width="12.25" style="1" customWidth="1"/>
    <col min="7656" max="7656" width="13.75" style="1" customWidth="1"/>
    <col min="7657" max="7658" width="14.75" style="1" customWidth="1"/>
    <col min="7659" max="7659" width="11.75" style="1" customWidth="1"/>
    <col min="7660" max="7660" width="13.25" style="1" customWidth="1"/>
    <col min="7661" max="7662" width="12.5" style="1" customWidth="1"/>
    <col min="7663" max="7663" width="20.25" style="1" customWidth="1"/>
    <col min="7664" max="7664" width="11.75" style="1" bestFit="1" customWidth="1"/>
    <col min="7665" max="7904" width="11" style="1"/>
    <col min="7905" max="7905" width="42.25" style="1" bestFit="1" customWidth="1"/>
    <col min="7906" max="7906" width="14.5" style="1" customWidth="1"/>
    <col min="7907" max="7908" width="11.25" style="1" customWidth="1"/>
    <col min="7909" max="7911" width="12.25" style="1" customWidth="1"/>
    <col min="7912" max="7912" width="13.75" style="1" customWidth="1"/>
    <col min="7913" max="7914" width="14.75" style="1" customWidth="1"/>
    <col min="7915" max="7915" width="11.75" style="1" customWidth="1"/>
    <col min="7916" max="7916" width="13.25" style="1" customWidth="1"/>
    <col min="7917" max="7918" width="12.5" style="1" customWidth="1"/>
    <col min="7919" max="7919" width="20.25" style="1" customWidth="1"/>
    <col min="7920" max="7920" width="11.75" style="1" bestFit="1" customWidth="1"/>
    <col min="7921" max="8160" width="11" style="1"/>
    <col min="8161" max="8161" width="42.25" style="1" bestFit="1" customWidth="1"/>
    <col min="8162" max="8162" width="14.5" style="1" customWidth="1"/>
    <col min="8163" max="8164" width="11.25" style="1" customWidth="1"/>
    <col min="8165" max="8167" width="12.25" style="1" customWidth="1"/>
    <col min="8168" max="8168" width="13.75" style="1" customWidth="1"/>
    <col min="8169" max="8170" width="14.75" style="1" customWidth="1"/>
    <col min="8171" max="8171" width="11.75" style="1" customWidth="1"/>
    <col min="8172" max="8172" width="13.25" style="1" customWidth="1"/>
    <col min="8173" max="8174" width="12.5" style="1" customWidth="1"/>
    <col min="8175" max="8175" width="20.25" style="1" customWidth="1"/>
    <col min="8176" max="8176" width="11.75" style="1" bestFit="1" customWidth="1"/>
    <col min="8177" max="8416" width="11" style="1"/>
    <col min="8417" max="8417" width="42.25" style="1" bestFit="1" customWidth="1"/>
    <col min="8418" max="8418" width="14.5" style="1" customWidth="1"/>
    <col min="8419" max="8420" width="11.25" style="1" customWidth="1"/>
    <col min="8421" max="8423" width="12.25" style="1" customWidth="1"/>
    <col min="8424" max="8424" width="13.75" style="1" customWidth="1"/>
    <col min="8425" max="8426" width="14.75" style="1" customWidth="1"/>
    <col min="8427" max="8427" width="11.75" style="1" customWidth="1"/>
    <col min="8428" max="8428" width="13.25" style="1" customWidth="1"/>
    <col min="8429" max="8430" width="12.5" style="1" customWidth="1"/>
    <col min="8431" max="8431" width="20.25" style="1" customWidth="1"/>
    <col min="8432" max="8432" width="11.75" style="1" bestFit="1" customWidth="1"/>
    <col min="8433" max="8672" width="11" style="1"/>
    <col min="8673" max="8673" width="42.25" style="1" bestFit="1" customWidth="1"/>
    <col min="8674" max="8674" width="14.5" style="1" customWidth="1"/>
    <col min="8675" max="8676" width="11.25" style="1" customWidth="1"/>
    <col min="8677" max="8679" width="12.25" style="1" customWidth="1"/>
    <col min="8680" max="8680" width="13.75" style="1" customWidth="1"/>
    <col min="8681" max="8682" width="14.75" style="1" customWidth="1"/>
    <col min="8683" max="8683" width="11.75" style="1" customWidth="1"/>
    <col min="8684" max="8684" width="13.25" style="1" customWidth="1"/>
    <col min="8685" max="8686" width="12.5" style="1" customWidth="1"/>
    <col min="8687" max="8687" width="20.25" style="1" customWidth="1"/>
    <col min="8688" max="8688" width="11.75" style="1" bestFit="1" customWidth="1"/>
    <col min="8689" max="8928" width="11" style="1"/>
    <col min="8929" max="8929" width="42.25" style="1" bestFit="1" customWidth="1"/>
    <col min="8930" max="8930" width="14.5" style="1" customWidth="1"/>
    <col min="8931" max="8932" width="11.25" style="1" customWidth="1"/>
    <col min="8933" max="8935" width="12.25" style="1" customWidth="1"/>
    <col min="8936" max="8936" width="13.75" style="1" customWidth="1"/>
    <col min="8937" max="8938" width="14.75" style="1" customWidth="1"/>
    <col min="8939" max="8939" width="11.75" style="1" customWidth="1"/>
    <col min="8940" max="8940" width="13.25" style="1" customWidth="1"/>
    <col min="8941" max="8942" width="12.5" style="1" customWidth="1"/>
    <col min="8943" max="8943" width="20.25" style="1" customWidth="1"/>
    <col min="8944" max="8944" width="11.75" style="1" bestFit="1" customWidth="1"/>
    <col min="8945" max="9184" width="11" style="1"/>
    <col min="9185" max="9185" width="42.25" style="1" bestFit="1" customWidth="1"/>
    <col min="9186" max="9186" width="14.5" style="1" customWidth="1"/>
    <col min="9187" max="9188" width="11.25" style="1" customWidth="1"/>
    <col min="9189" max="9191" width="12.25" style="1" customWidth="1"/>
    <col min="9192" max="9192" width="13.75" style="1" customWidth="1"/>
    <col min="9193" max="9194" width="14.75" style="1" customWidth="1"/>
    <col min="9195" max="9195" width="11.75" style="1" customWidth="1"/>
    <col min="9196" max="9196" width="13.25" style="1" customWidth="1"/>
    <col min="9197" max="9198" width="12.5" style="1" customWidth="1"/>
    <col min="9199" max="9199" width="20.25" style="1" customWidth="1"/>
    <col min="9200" max="9200" width="11.75" style="1" bestFit="1" customWidth="1"/>
    <col min="9201" max="9440" width="11" style="1"/>
    <col min="9441" max="9441" width="42.25" style="1" bestFit="1" customWidth="1"/>
    <col min="9442" max="9442" width="14.5" style="1" customWidth="1"/>
    <col min="9443" max="9444" width="11.25" style="1" customWidth="1"/>
    <col min="9445" max="9447" width="12.25" style="1" customWidth="1"/>
    <col min="9448" max="9448" width="13.75" style="1" customWidth="1"/>
    <col min="9449" max="9450" width="14.75" style="1" customWidth="1"/>
    <col min="9451" max="9451" width="11.75" style="1" customWidth="1"/>
    <col min="9452" max="9452" width="13.25" style="1" customWidth="1"/>
    <col min="9453" max="9454" width="12.5" style="1" customWidth="1"/>
    <col min="9455" max="9455" width="20.25" style="1" customWidth="1"/>
    <col min="9456" max="9456" width="11.75" style="1" bestFit="1" customWidth="1"/>
    <col min="9457" max="9696" width="11" style="1"/>
    <col min="9697" max="9697" width="42.25" style="1" bestFit="1" customWidth="1"/>
    <col min="9698" max="9698" width="14.5" style="1" customWidth="1"/>
    <col min="9699" max="9700" width="11.25" style="1" customWidth="1"/>
    <col min="9701" max="9703" width="12.25" style="1" customWidth="1"/>
    <col min="9704" max="9704" width="13.75" style="1" customWidth="1"/>
    <col min="9705" max="9706" width="14.75" style="1" customWidth="1"/>
    <col min="9707" max="9707" width="11.75" style="1" customWidth="1"/>
    <col min="9708" max="9708" width="13.25" style="1" customWidth="1"/>
    <col min="9709" max="9710" width="12.5" style="1" customWidth="1"/>
    <col min="9711" max="9711" width="20.25" style="1" customWidth="1"/>
    <col min="9712" max="9712" width="11.75" style="1" bestFit="1" customWidth="1"/>
    <col min="9713" max="9952" width="11" style="1"/>
    <col min="9953" max="9953" width="42.25" style="1" bestFit="1" customWidth="1"/>
    <col min="9954" max="9954" width="14.5" style="1" customWidth="1"/>
    <col min="9955" max="9956" width="11.25" style="1" customWidth="1"/>
    <col min="9957" max="9959" width="12.25" style="1" customWidth="1"/>
    <col min="9960" max="9960" width="13.75" style="1" customWidth="1"/>
    <col min="9961" max="9962" width="14.75" style="1" customWidth="1"/>
    <col min="9963" max="9963" width="11.75" style="1" customWidth="1"/>
    <col min="9964" max="9964" width="13.25" style="1" customWidth="1"/>
    <col min="9965" max="9966" width="12.5" style="1" customWidth="1"/>
    <col min="9967" max="9967" width="20.25" style="1" customWidth="1"/>
    <col min="9968" max="9968" width="11.75" style="1" bestFit="1" customWidth="1"/>
    <col min="9969" max="10208" width="11" style="1"/>
    <col min="10209" max="10209" width="42.25" style="1" bestFit="1" customWidth="1"/>
    <col min="10210" max="10210" width="14.5" style="1" customWidth="1"/>
    <col min="10211" max="10212" width="11.25" style="1" customWidth="1"/>
    <col min="10213" max="10215" width="12.25" style="1" customWidth="1"/>
    <col min="10216" max="10216" width="13.75" style="1" customWidth="1"/>
    <col min="10217" max="10218" width="14.75" style="1" customWidth="1"/>
    <col min="10219" max="10219" width="11.75" style="1" customWidth="1"/>
    <col min="10220" max="10220" width="13.25" style="1" customWidth="1"/>
    <col min="10221" max="10222" width="12.5" style="1" customWidth="1"/>
    <col min="10223" max="10223" width="20.25" style="1" customWidth="1"/>
    <col min="10224" max="10224" width="11.75" style="1" bestFit="1" customWidth="1"/>
    <col min="10225" max="10464" width="11" style="1"/>
    <col min="10465" max="10465" width="42.25" style="1" bestFit="1" customWidth="1"/>
    <col min="10466" max="10466" width="14.5" style="1" customWidth="1"/>
    <col min="10467" max="10468" width="11.25" style="1" customWidth="1"/>
    <col min="10469" max="10471" width="12.25" style="1" customWidth="1"/>
    <col min="10472" max="10472" width="13.75" style="1" customWidth="1"/>
    <col min="10473" max="10474" width="14.75" style="1" customWidth="1"/>
    <col min="10475" max="10475" width="11.75" style="1" customWidth="1"/>
    <col min="10476" max="10476" width="13.25" style="1" customWidth="1"/>
    <col min="10477" max="10478" width="12.5" style="1" customWidth="1"/>
    <col min="10479" max="10479" width="20.25" style="1" customWidth="1"/>
    <col min="10480" max="10480" width="11.75" style="1" bestFit="1" customWidth="1"/>
    <col min="10481" max="10720" width="11" style="1"/>
    <col min="10721" max="10721" width="42.25" style="1" bestFit="1" customWidth="1"/>
    <col min="10722" max="10722" width="14.5" style="1" customWidth="1"/>
    <col min="10723" max="10724" width="11.25" style="1" customWidth="1"/>
    <col min="10725" max="10727" width="12.25" style="1" customWidth="1"/>
    <col min="10728" max="10728" width="13.75" style="1" customWidth="1"/>
    <col min="10729" max="10730" width="14.75" style="1" customWidth="1"/>
    <col min="10731" max="10731" width="11.75" style="1" customWidth="1"/>
    <col min="10732" max="10732" width="13.25" style="1" customWidth="1"/>
    <col min="10733" max="10734" width="12.5" style="1" customWidth="1"/>
    <col min="10735" max="10735" width="20.25" style="1" customWidth="1"/>
    <col min="10736" max="10736" width="11.75" style="1" bestFit="1" customWidth="1"/>
    <col min="10737" max="10976" width="11" style="1"/>
    <col min="10977" max="10977" width="42.25" style="1" bestFit="1" customWidth="1"/>
    <col min="10978" max="10978" width="14.5" style="1" customWidth="1"/>
    <col min="10979" max="10980" width="11.25" style="1" customWidth="1"/>
    <col min="10981" max="10983" width="12.25" style="1" customWidth="1"/>
    <col min="10984" max="10984" width="13.75" style="1" customWidth="1"/>
    <col min="10985" max="10986" width="14.75" style="1" customWidth="1"/>
    <col min="10987" max="10987" width="11.75" style="1" customWidth="1"/>
    <col min="10988" max="10988" width="13.25" style="1" customWidth="1"/>
    <col min="10989" max="10990" width="12.5" style="1" customWidth="1"/>
    <col min="10991" max="10991" width="20.25" style="1" customWidth="1"/>
    <col min="10992" max="10992" width="11.75" style="1" bestFit="1" customWidth="1"/>
    <col min="10993" max="11232" width="11" style="1"/>
    <col min="11233" max="11233" width="42.25" style="1" bestFit="1" customWidth="1"/>
    <col min="11234" max="11234" width="14.5" style="1" customWidth="1"/>
    <col min="11235" max="11236" width="11.25" style="1" customWidth="1"/>
    <col min="11237" max="11239" width="12.25" style="1" customWidth="1"/>
    <col min="11240" max="11240" width="13.75" style="1" customWidth="1"/>
    <col min="11241" max="11242" width="14.75" style="1" customWidth="1"/>
    <col min="11243" max="11243" width="11.75" style="1" customWidth="1"/>
    <col min="11244" max="11244" width="13.25" style="1" customWidth="1"/>
    <col min="11245" max="11246" width="12.5" style="1" customWidth="1"/>
    <col min="11247" max="11247" width="20.25" style="1" customWidth="1"/>
    <col min="11248" max="11248" width="11.75" style="1" bestFit="1" customWidth="1"/>
    <col min="11249" max="11488" width="11" style="1"/>
    <col min="11489" max="11489" width="42.25" style="1" bestFit="1" customWidth="1"/>
    <col min="11490" max="11490" width="14.5" style="1" customWidth="1"/>
    <col min="11491" max="11492" width="11.25" style="1" customWidth="1"/>
    <col min="11493" max="11495" width="12.25" style="1" customWidth="1"/>
    <col min="11496" max="11496" width="13.75" style="1" customWidth="1"/>
    <col min="11497" max="11498" width="14.75" style="1" customWidth="1"/>
    <col min="11499" max="11499" width="11.75" style="1" customWidth="1"/>
    <col min="11500" max="11500" width="13.25" style="1" customWidth="1"/>
    <col min="11501" max="11502" width="12.5" style="1" customWidth="1"/>
    <col min="11503" max="11503" width="20.25" style="1" customWidth="1"/>
    <col min="11504" max="11504" width="11.75" style="1" bestFit="1" customWidth="1"/>
    <col min="11505" max="11744" width="11" style="1"/>
    <col min="11745" max="11745" width="42.25" style="1" bestFit="1" customWidth="1"/>
    <col min="11746" max="11746" width="14.5" style="1" customWidth="1"/>
    <col min="11747" max="11748" width="11.25" style="1" customWidth="1"/>
    <col min="11749" max="11751" width="12.25" style="1" customWidth="1"/>
    <col min="11752" max="11752" width="13.75" style="1" customWidth="1"/>
    <col min="11753" max="11754" width="14.75" style="1" customWidth="1"/>
    <col min="11755" max="11755" width="11.75" style="1" customWidth="1"/>
    <col min="11756" max="11756" width="13.25" style="1" customWidth="1"/>
    <col min="11757" max="11758" width="12.5" style="1" customWidth="1"/>
    <col min="11759" max="11759" width="20.25" style="1" customWidth="1"/>
    <col min="11760" max="11760" width="11.75" style="1" bestFit="1" customWidth="1"/>
    <col min="11761" max="12000" width="11" style="1"/>
    <col min="12001" max="12001" width="42.25" style="1" bestFit="1" customWidth="1"/>
    <col min="12002" max="12002" width="14.5" style="1" customWidth="1"/>
    <col min="12003" max="12004" width="11.25" style="1" customWidth="1"/>
    <col min="12005" max="12007" width="12.25" style="1" customWidth="1"/>
    <col min="12008" max="12008" width="13.75" style="1" customWidth="1"/>
    <col min="12009" max="12010" width="14.75" style="1" customWidth="1"/>
    <col min="12011" max="12011" width="11.75" style="1" customWidth="1"/>
    <col min="12012" max="12012" width="13.25" style="1" customWidth="1"/>
    <col min="12013" max="12014" width="12.5" style="1" customWidth="1"/>
    <col min="12015" max="12015" width="20.25" style="1" customWidth="1"/>
    <col min="12016" max="12016" width="11.75" style="1" bestFit="1" customWidth="1"/>
    <col min="12017" max="12256" width="11" style="1"/>
    <col min="12257" max="12257" width="42.25" style="1" bestFit="1" customWidth="1"/>
    <col min="12258" max="12258" width="14.5" style="1" customWidth="1"/>
    <col min="12259" max="12260" width="11.25" style="1" customWidth="1"/>
    <col min="12261" max="12263" width="12.25" style="1" customWidth="1"/>
    <col min="12264" max="12264" width="13.75" style="1" customWidth="1"/>
    <col min="12265" max="12266" width="14.75" style="1" customWidth="1"/>
    <col min="12267" max="12267" width="11.75" style="1" customWidth="1"/>
    <col min="12268" max="12268" width="13.25" style="1" customWidth="1"/>
    <col min="12269" max="12270" width="12.5" style="1" customWidth="1"/>
    <col min="12271" max="12271" width="20.25" style="1" customWidth="1"/>
    <col min="12272" max="12272" width="11.75" style="1" bestFit="1" customWidth="1"/>
    <col min="12273" max="12512" width="11" style="1"/>
    <col min="12513" max="12513" width="42.25" style="1" bestFit="1" customWidth="1"/>
    <col min="12514" max="12514" width="14.5" style="1" customWidth="1"/>
    <col min="12515" max="12516" width="11.25" style="1" customWidth="1"/>
    <col min="12517" max="12519" width="12.25" style="1" customWidth="1"/>
    <col min="12520" max="12520" width="13.75" style="1" customWidth="1"/>
    <col min="12521" max="12522" width="14.75" style="1" customWidth="1"/>
    <col min="12523" max="12523" width="11.75" style="1" customWidth="1"/>
    <col min="12524" max="12524" width="13.25" style="1" customWidth="1"/>
    <col min="12525" max="12526" width="12.5" style="1" customWidth="1"/>
    <col min="12527" max="12527" width="20.25" style="1" customWidth="1"/>
    <col min="12528" max="12528" width="11.75" style="1" bestFit="1" customWidth="1"/>
    <col min="12529" max="12768" width="11" style="1"/>
    <col min="12769" max="12769" width="42.25" style="1" bestFit="1" customWidth="1"/>
    <col min="12770" max="12770" width="14.5" style="1" customWidth="1"/>
    <col min="12771" max="12772" width="11.25" style="1" customWidth="1"/>
    <col min="12773" max="12775" width="12.25" style="1" customWidth="1"/>
    <col min="12776" max="12776" width="13.75" style="1" customWidth="1"/>
    <col min="12777" max="12778" width="14.75" style="1" customWidth="1"/>
    <col min="12779" max="12779" width="11.75" style="1" customWidth="1"/>
    <col min="12780" max="12780" width="13.25" style="1" customWidth="1"/>
    <col min="12781" max="12782" width="12.5" style="1" customWidth="1"/>
    <col min="12783" max="12783" width="20.25" style="1" customWidth="1"/>
    <col min="12784" max="12784" width="11.75" style="1" bestFit="1" customWidth="1"/>
    <col min="12785" max="13024" width="11" style="1"/>
    <col min="13025" max="13025" width="42.25" style="1" bestFit="1" customWidth="1"/>
    <col min="13026" max="13026" width="14.5" style="1" customWidth="1"/>
    <col min="13027" max="13028" width="11.25" style="1" customWidth="1"/>
    <col min="13029" max="13031" width="12.25" style="1" customWidth="1"/>
    <col min="13032" max="13032" width="13.75" style="1" customWidth="1"/>
    <col min="13033" max="13034" width="14.75" style="1" customWidth="1"/>
    <col min="13035" max="13035" width="11.75" style="1" customWidth="1"/>
    <col min="13036" max="13036" width="13.25" style="1" customWidth="1"/>
    <col min="13037" max="13038" width="12.5" style="1" customWidth="1"/>
    <col min="13039" max="13039" width="20.25" style="1" customWidth="1"/>
    <col min="13040" max="13040" width="11.75" style="1" bestFit="1" customWidth="1"/>
    <col min="13041" max="13280" width="11" style="1"/>
    <col min="13281" max="13281" width="42.25" style="1" bestFit="1" customWidth="1"/>
    <col min="13282" max="13282" width="14.5" style="1" customWidth="1"/>
    <col min="13283" max="13284" width="11.25" style="1" customWidth="1"/>
    <col min="13285" max="13287" width="12.25" style="1" customWidth="1"/>
    <col min="13288" max="13288" width="13.75" style="1" customWidth="1"/>
    <col min="13289" max="13290" width="14.75" style="1" customWidth="1"/>
    <col min="13291" max="13291" width="11.75" style="1" customWidth="1"/>
    <col min="13292" max="13292" width="13.25" style="1" customWidth="1"/>
    <col min="13293" max="13294" width="12.5" style="1" customWidth="1"/>
    <col min="13295" max="13295" width="20.25" style="1" customWidth="1"/>
    <col min="13296" max="13296" width="11.75" style="1" bestFit="1" customWidth="1"/>
    <col min="13297" max="13536" width="11" style="1"/>
    <col min="13537" max="13537" width="42.25" style="1" bestFit="1" customWidth="1"/>
    <col min="13538" max="13538" width="14.5" style="1" customWidth="1"/>
    <col min="13539" max="13540" width="11.25" style="1" customWidth="1"/>
    <col min="13541" max="13543" width="12.25" style="1" customWidth="1"/>
    <col min="13544" max="13544" width="13.75" style="1" customWidth="1"/>
    <col min="13545" max="13546" width="14.75" style="1" customWidth="1"/>
    <col min="13547" max="13547" width="11.75" style="1" customWidth="1"/>
    <col min="13548" max="13548" width="13.25" style="1" customWidth="1"/>
    <col min="13549" max="13550" width="12.5" style="1" customWidth="1"/>
    <col min="13551" max="13551" width="20.25" style="1" customWidth="1"/>
    <col min="13552" max="13552" width="11.75" style="1" bestFit="1" customWidth="1"/>
    <col min="13553" max="13792" width="11" style="1"/>
    <col min="13793" max="13793" width="42.25" style="1" bestFit="1" customWidth="1"/>
    <col min="13794" max="13794" width="14.5" style="1" customWidth="1"/>
    <col min="13795" max="13796" width="11.25" style="1" customWidth="1"/>
    <col min="13797" max="13799" width="12.25" style="1" customWidth="1"/>
    <col min="13800" max="13800" width="13.75" style="1" customWidth="1"/>
    <col min="13801" max="13802" width="14.75" style="1" customWidth="1"/>
    <col min="13803" max="13803" width="11.75" style="1" customWidth="1"/>
    <col min="13804" max="13804" width="13.25" style="1" customWidth="1"/>
    <col min="13805" max="13806" width="12.5" style="1" customWidth="1"/>
    <col min="13807" max="13807" width="20.25" style="1" customWidth="1"/>
    <col min="13808" max="13808" width="11.75" style="1" bestFit="1" customWidth="1"/>
    <col min="13809" max="14048" width="11" style="1"/>
    <col min="14049" max="14049" width="42.25" style="1" bestFit="1" customWidth="1"/>
    <col min="14050" max="14050" width="14.5" style="1" customWidth="1"/>
    <col min="14051" max="14052" width="11.25" style="1" customWidth="1"/>
    <col min="14053" max="14055" width="12.25" style="1" customWidth="1"/>
    <col min="14056" max="14056" width="13.75" style="1" customWidth="1"/>
    <col min="14057" max="14058" width="14.75" style="1" customWidth="1"/>
    <col min="14059" max="14059" width="11.75" style="1" customWidth="1"/>
    <col min="14060" max="14060" width="13.25" style="1" customWidth="1"/>
    <col min="14061" max="14062" width="12.5" style="1" customWidth="1"/>
    <col min="14063" max="14063" width="20.25" style="1" customWidth="1"/>
    <col min="14064" max="14064" width="11.75" style="1" bestFit="1" customWidth="1"/>
    <col min="14065" max="14304" width="11" style="1"/>
    <col min="14305" max="14305" width="42.25" style="1" bestFit="1" customWidth="1"/>
    <col min="14306" max="14306" width="14.5" style="1" customWidth="1"/>
    <col min="14307" max="14308" width="11.25" style="1" customWidth="1"/>
    <col min="14309" max="14311" width="12.25" style="1" customWidth="1"/>
    <col min="14312" max="14312" width="13.75" style="1" customWidth="1"/>
    <col min="14313" max="14314" width="14.75" style="1" customWidth="1"/>
    <col min="14315" max="14315" width="11.75" style="1" customWidth="1"/>
    <col min="14316" max="14316" width="13.25" style="1" customWidth="1"/>
    <col min="14317" max="14318" width="12.5" style="1" customWidth="1"/>
    <col min="14319" max="14319" width="20.25" style="1" customWidth="1"/>
    <col min="14320" max="14320" width="11.75" style="1" bestFit="1" customWidth="1"/>
    <col min="14321" max="14560" width="11" style="1"/>
    <col min="14561" max="14561" width="42.25" style="1" bestFit="1" customWidth="1"/>
    <col min="14562" max="14562" width="14.5" style="1" customWidth="1"/>
    <col min="14563" max="14564" width="11.25" style="1" customWidth="1"/>
    <col min="14565" max="14567" width="12.25" style="1" customWidth="1"/>
    <col min="14568" max="14568" width="13.75" style="1" customWidth="1"/>
    <col min="14569" max="14570" width="14.75" style="1" customWidth="1"/>
    <col min="14571" max="14571" width="11.75" style="1" customWidth="1"/>
    <col min="14572" max="14572" width="13.25" style="1" customWidth="1"/>
    <col min="14573" max="14574" width="12.5" style="1" customWidth="1"/>
    <col min="14575" max="14575" width="20.25" style="1" customWidth="1"/>
    <col min="14576" max="14576" width="11.75" style="1" bestFit="1" customWidth="1"/>
    <col min="14577" max="14816" width="11" style="1"/>
    <col min="14817" max="14817" width="42.25" style="1" bestFit="1" customWidth="1"/>
    <col min="14818" max="14818" width="14.5" style="1" customWidth="1"/>
    <col min="14819" max="14820" width="11.25" style="1" customWidth="1"/>
    <col min="14821" max="14823" width="12.25" style="1" customWidth="1"/>
    <col min="14824" max="14824" width="13.75" style="1" customWidth="1"/>
    <col min="14825" max="14826" width="14.75" style="1" customWidth="1"/>
    <col min="14827" max="14827" width="11.75" style="1" customWidth="1"/>
    <col min="14828" max="14828" width="13.25" style="1" customWidth="1"/>
    <col min="14829" max="14830" width="12.5" style="1" customWidth="1"/>
    <col min="14831" max="14831" width="20.25" style="1" customWidth="1"/>
    <col min="14832" max="14832" width="11.75" style="1" bestFit="1" customWidth="1"/>
    <col min="14833" max="15072" width="11" style="1"/>
    <col min="15073" max="15073" width="42.25" style="1" bestFit="1" customWidth="1"/>
    <col min="15074" max="15074" width="14.5" style="1" customWidth="1"/>
    <col min="15075" max="15076" width="11.25" style="1" customWidth="1"/>
    <col min="15077" max="15079" width="12.25" style="1" customWidth="1"/>
    <col min="15080" max="15080" width="13.75" style="1" customWidth="1"/>
    <col min="15081" max="15082" width="14.75" style="1" customWidth="1"/>
    <col min="15083" max="15083" width="11.75" style="1" customWidth="1"/>
    <col min="15084" max="15084" width="13.25" style="1" customWidth="1"/>
    <col min="15085" max="15086" width="12.5" style="1" customWidth="1"/>
    <col min="15087" max="15087" width="20.25" style="1" customWidth="1"/>
    <col min="15088" max="15088" width="11.75" style="1" bestFit="1" customWidth="1"/>
    <col min="15089" max="15328" width="11" style="1"/>
    <col min="15329" max="15329" width="42.25" style="1" bestFit="1" customWidth="1"/>
    <col min="15330" max="15330" width="14.5" style="1" customWidth="1"/>
    <col min="15331" max="15332" width="11.25" style="1" customWidth="1"/>
    <col min="15333" max="15335" width="12.25" style="1" customWidth="1"/>
    <col min="15336" max="15336" width="13.75" style="1" customWidth="1"/>
    <col min="15337" max="15338" width="14.75" style="1" customWidth="1"/>
    <col min="15339" max="15339" width="11.75" style="1" customWidth="1"/>
    <col min="15340" max="15340" width="13.25" style="1" customWidth="1"/>
    <col min="15341" max="15342" width="12.5" style="1" customWidth="1"/>
    <col min="15343" max="15343" width="20.25" style="1" customWidth="1"/>
    <col min="15344" max="15344" width="11.75" style="1" bestFit="1" customWidth="1"/>
    <col min="15345" max="15584" width="11" style="1"/>
    <col min="15585" max="15585" width="42.25" style="1" bestFit="1" customWidth="1"/>
    <col min="15586" max="15586" width="14.5" style="1" customWidth="1"/>
    <col min="15587" max="15588" width="11.25" style="1" customWidth="1"/>
    <col min="15589" max="15591" width="12.25" style="1" customWidth="1"/>
    <col min="15592" max="15592" width="13.75" style="1" customWidth="1"/>
    <col min="15593" max="15594" width="14.75" style="1" customWidth="1"/>
    <col min="15595" max="15595" width="11.75" style="1" customWidth="1"/>
    <col min="15596" max="15596" width="13.25" style="1" customWidth="1"/>
    <col min="15597" max="15598" width="12.5" style="1" customWidth="1"/>
    <col min="15599" max="15599" width="20.25" style="1" customWidth="1"/>
    <col min="15600" max="15600" width="11.75" style="1" bestFit="1" customWidth="1"/>
    <col min="15601" max="15840" width="11" style="1"/>
    <col min="15841" max="15841" width="42.25" style="1" bestFit="1" customWidth="1"/>
    <col min="15842" max="15842" width="14.5" style="1" customWidth="1"/>
    <col min="15843" max="15844" width="11.25" style="1" customWidth="1"/>
    <col min="15845" max="15847" width="12.25" style="1" customWidth="1"/>
    <col min="15848" max="15848" width="13.75" style="1" customWidth="1"/>
    <col min="15849" max="15850" width="14.75" style="1" customWidth="1"/>
    <col min="15851" max="15851" width="11.75" style="1" customWidth="1"/>
    <col min="15852" max="15852" width="13.25" style="1" customWidth="1"/>
    <col min="15853" max="15854" width="12.5" style="1" customWidth="1"/>
    <col min="15855" max="15855" width="20.25" style="1" customWidth="1"/>
    <col min="15856" max="15856" width="11.75" style="1" bestFit="1" customWidth="1"/>
    <col min="15857" max="16096" width="11" style="1"/>
    <col min="16097" max="16097" width="42.25" style="1" bestFit="1" customWidth="1"/>
    <col min="16098" max="16098" width="14.5" style="1" customWidth="1"/>
    <col min="16099" max="16100" width="11.25" style="1" customWidth="1"/>
    <col min="16101" max="16103" width="12.25" style="1" customWidth="1"/>
    <col min="16104" max="16104" width="13.75" style="1" customWidth="1"/>
    <col min="16105" max="16106" width="14.75" style="1" customWidth="1"/>
    <col min="16107" max="16107" width="11.75" style="1" customWidth="1"/>
    <col min="16108" max="16108" width="13.25" style="1" customWidth="1"/>
    <col min="16109" max="16110" width="12.5" style="1" customWidth="1"/>
    <col min="16111" max="16111" width="20.25" style="1" customWidth="1"/>
    <col min="16112" max="16112" width="11.75" style="1" bestFit="1" customWidth="1"/>
    <col min="16113" max="16384" width="11" style="1"/>
  </cols>
  <sheetData>
    <row r="2" spans="2:9" ht="30" customHeight="1" x14ac:dyDescent="0.3">
      <c r="B2" s="307" t="str">
        <f>+'TASAS PROMEDIO'!C1</f>
        <v>BENEFICENCIA DE CUNDINAMARCA</v>
      </c>
      <c r="C2" s="307"/>
      <c r="D2" s="307"/>
      <c r="E2" s="307"/>
      <c r="F2" s="307"/>
    </row>
    <row r="3" spans="2:9" ht="22.5" customHeight="1" x14ac:dyDescent="0.3">
      <c r="B3" s="310" t="str">
        <f>+'ESTUDIO DE MERCADO'!B4</f>
        <v>LICITACION PUBLICA</v>
      </c>
      <c r="C3" s="310"/>
      <c r="D3" s="310"/>
      <c r="E3" s="310"/>
      <c r="F3" s="310"/>
    </row>
    <row r="4" spans="2:9" ht="23.25" customHeight="1" x14ac:dyDescent="0.3">
      <c r="B4" s="308" t="s">
        <v>30</v>
      </c>
      <c r="C4" s="308"/>
      <c r="D4" s="308"/>
      <c r="E4" s="308"/>
      <c r="F4" s="308"/>
    </row>
    <row r="5" spans="2:9" ht="6" customHeight="1" x14ac:dyDescent="0.3">
      <c r="B5" s="17"/>
      <c r="C5" s="17"/>
      <c r="D5" s="17"/>
      <c r="E5" s="17"/>
      <c r="F5" s="17"/>
    </row>
    <row r="6" spans="2:9" ht="18" x14ac:dyDescent="0.3">
      <c r="B6" s="309" t="s">
        <v>2</v>
      </c>
      <c r="C6" s="309"/>
      <c r="D6" s="309"/>
      <c r="E6" s="309"/>
      <c r="F6" s="309"/>
    </row>
    <row r="7" spans="2:9" ht="18" x14ac:dyDescent="0.3">
      <c r="B7" s="41"/>
      <c r="C7" s="41"/>
      <c r="D7" s="41"/>
      <c r="E7" s="41"/>
      <c r="F7" s="41"/>
    </row>
    <row r="8" spans="2:9" x14ac:dyDescent="0.3">
      <c r="B8" s="65" t="s">
        <v>46</v>
      </c>
      <c r="C8" s="4"/>
      <c r="D8" s="311"/>
      <c r="E8" s="311"/>
      <c r="F8" s="311"/>
    </row>
    <row r="9" spans="2:9" s="6" customFormat="1" ht="33.75" customHeight="1" x14ac:dyDescent="0.25">
      <c r="B9" s="312" t="s">
        <v>8</v>
      </c>
      <c r="C9" s="313"/>
      <c r="D9" s="53" t="s">
        <v>1</v>
      </c>
      <c r="E9" s="53" t="s">
        <v>88</v>
      </c>
      <c r="F9" s="54" t="s">
        <v>16</v>
      </c>
    </row>
    <row r="10" spans="2:9" s="2" customFormat="1" ht="18.75" customHeight="1" x14ac:dyDescent="0.2">
      <c r="B10" s="296" t="s">
        <v>87</v>
      </c>
      <c r="C10" s="297"/>
      <c r="D10" s="131">
        <v>385896084377</v>
      </c>
      <c r="E10" s="24">
        <f>D10*5/100</f>
        <v>19294804218.849998</v>
      </c>
      <c r="F10" s="24">
        <f>D10+E10</f>
        <v>405190888595.84998</v>
      </c>
    </row>
    <row r="11" spans="2:9" s="2" customFormat="1" ht="18.75" customHeight="1" x14ac:dyDescent="0.2">
      <c r="B11" s="296" t="s">
        <v>81</v>
      </c>
      <c r="C11" s="297"/>
      <c r="D11" s="132">
        <v>1308538148.990001</v>
      </c>
      <c r="E11" s="24">
        <f t="shared" ref="E11:E16" si="0">D11*5/100</f>
        <v>65426907.449500047</v>
      </c>
      <c r="F11" s="24">
        <f t="shared" ref="F11:F16" si="1">D11+E11</f>
        <v>1373965056.439501</v>
      </c>
      <c r="I11" s="133">
        <f>D11+D15</f>
        <v>2043043441.960001</v>
      </c>
    </row>
    <row r="12" spans="2:9" s="2" customFormat="1" ht="18.75" customHeight="1" x14ac:dyDescent="0.2">
      <c r="B12" s="296" t="s">
        <v>82</v>
      </c>
      <c r="C12" s="297"/>
      <c r="D12" s="135">
        <v>908229698.72000015</v>
      </c>
      <c r="E12" s="24">
        <f t="shared" si="0"/>
        <v>45411484.936000004</v>
      </c>
      <c r="F12" s="24">
        <f t="shared" si="1"/>
        <v>953641183.65600014</v>
      </c>
      <c r="I12" s="137">
        <f>D12+D14+D16</f>
        <v>1122692301.7200003</v>
      </c>
    </row>
    <row r="13" spans="2:9" s="2" customFormat="1" ht="18.75" customHeight="1" x14ac:dyDescent="0.2">
      <c r="B13" s="296" t="s">
        <v>83</v>
      </c>
      <c r="C13" s="297"/>
      <c r="D13" s="131">
        <v>1098988700</v>
      </c>
      <c r="E13" s="24">
        <f t="shared" si="0"/>
        <v>54949435</v>
      </c>
      <c r="F13" s="24">
        <f t="shared" si="1"/>
        <v>1153938135</v>
      </c>
      <c r="I13" s="58">
        <f>D13</f>
        <v>1098988700</v>
      </c>
    </row>
    <row r="14" spans="2:9" s="2" customFormat="1" ht="18.75" customHeight="1" x14ac:dyDescent="0.2">
      <c r="B14" s="296" t="s">
        <v>84</v>
      </c>
      <c r="C14" s="297"/>
      <c r="D14" s="135">
        <v>189766085</v>
      </c>
      <c r="E14" s="24">
        <f t="shared" si="0"/>
        <v>9488304.25</v>
      </c>
      <c r="F14" s="24">
        <f t="shared" si="1"/>
        <v>199254389.25</v>
      </c>
      <c r="I14" s="58"/>
    </row>
    <row r="15" spans="2:9" s="2" customFormat="1" ht="18.75" customHeight="1" x14ac:dyDescent="0.2">
      <c r="B15" s="296" t="s">
        <v>85</v>
      </c>
      <c r="C15" s="297"/>
      <c r="D15" s="134">
        <v>734505292.97000003</v>
      </c>
      <c r="E15" s="24">
        <f t="shared" si="0"/>
        <v>36725264.648500003</v>
      </c>
      <c r="F15" s="24">
        <f t="shared" si="1"/>
        <v>771230557.61849999</v>
      </c>
      <c r="I15" s="58"/>
    </row>
    <row r="16" spans="2:9" s="2" customFormat="1" ht="19.899999999999999" customHeight="1" x14ac:dyDescent="0.2">
      <c r="B16" s="296" t="s">
        <v>86</v>
      </c>
      <c r="C16" s="297"/>
      <c r="D16" s="136">
        <v>24696518</v>
      </c>
      <c r="E16" s="24">
        <f t="shared" si="0"/>
        <v>1234825.8999999999</v>
      </c>
      <c r="F16" s="24">
        <f t="shared" si="1"/>
        <v>25931343.899999999</v>
      </c>
    </row>
    <row r="17" spans="2:8" s="2" customFormat="1" ht="26.65" customHeight="1" x14ac:dyDescent="0.25">
      <c r="B17" s="296" t="s">
        <v>43</v>
      </c>
      <c r="C17" s="297"/>
      <c r="D17" s="56">
        <f>D10*10/100</f>
        <v>38589608437.699997</v>
      </c>
      <c r="E17" s="24"/>
      <c r="F17" s="24">
        <f>+D17+E17</f>
        <v>38589608437.699997</v>
      </c>
    </row>
    <row r="18" spans="2:8" s="2" customFormat="1" ht="18.75" customHeight="1" x14ac:dyDescent="0.25">
      <c r="B18" s="296" t="s">
        <v>44</v>
      </c>
      <c r="C18" s="297"/>
      <c r="D18" s="56">
        <f>D10*10/100</f>
        <v>38589608437.699997</v>
      </c>
      <c r="E18" s="24"/>
      <c r="F18" s="24">
        <f>+D18+E18</f>
        <v>38589608437.699997</v>
      </c>
    </row>
    <row r="19" spans="2:8" s="3" customFormat="1" ht="15" customHeight="1" x14ac:dyDescent="0.25">
      <c r="B19" s="299" t="s">
        <v>28</v>
      </c>
      <c r="C19" s="299"/>
      <c r="D19" s="25">
        <f>SUM(D10:D18)</f>
        <v>467340025696.07996</v>
      </c>
      <c r="E19" s="25">
        <f>SUM(E10:E18)</f>
        <v>19508040441.034</v>
      </c>
      <c r="F19" s="25">
        <f>SUM(F10:F18)</f>
        <v>486848066137.11407</v>
      </c>
    </row>
    <row r="20" spans="2:8" s="3" customFormat="1" ht="16.5" customHeight="1" x14ac:dyDescent="0.25">
      <c r="B20" s="300" t="s">
        <v>15</v>
      </c>
      <c r="C20" s="301"/>
      <c r="D20" s="301"/>
      <c r="E20" s="301"/>
      <c r="F20" s="302"/>
    </row>
    <row r="21" spans="2:8" s="2" customFormat="1" ht="18" customHeight="1" x14ac:dyDescent="0.25">
      <c r="B21" s="305" t="s">
        <v>17</v>
      </c>
      <c r="C21" s="306"/>
      <c r="D21" s="29">
        <v>15000000</v>
      </c>
      <c r="E21" s="16">
        <v>0</v>
      </c>
      <c r="F21" s="26">
        <v>0</v>
      </c>
    </row>
    <row r="22" spans="2:8" s="2" customFormat="1" ht="15" customHeight="1" x14ac:dyDescent="0.25">
      <c r="B22" s="299" t="s">
        <v>29</v>
      </c>
      <c r="C22" s="299"/>
      <c r="D22" s="25">
        <f>SUM(D21:D21)</f>
        <v>15000000</v>
      </c>
      <c r="E22" s="25">
        <f>SUM(E21:E21)</f>
        <v>0</v>
      </c>
      <c r="F22" s="25">
        <f>SUM(F21:F21)</f>
        <v>0</v>
      </c>
      <c r="G22" s="27"/>
    </row>
    <row r="23" spans="2:8" s="3" customFormat="1" ht="15.75" customHeight="1" x14ac:dyDescent="0.3">
      <c r="B23" s="303" t="s">
        <v>9</v>
      </c>
      <c r="C23" s="304"/>
      <c r="D23" s="28">
        <f>D19+D22</f>
        <v>467355025696.07996</v>
      </c>
      <c r="E23" s="28">
        <f>E19+E22</f>
        <v>19508040441.034</v>
      </c>
      <c r="F23" s="28">
        <f>F19+F22</f>
        <v>486848066137.11407</v>
      </c>
      <c r="G23" s="1"/>
    </row>
    <row r="25" spans="2:8" ht="30.75" customHeight="1" x14ac:dyDescent="0.3">
      <c r="B25" s="298"/>
      <c r="C25" s="298"/>
      <c r="D25" s="298"/>
      <c r="E25" s="298"/>
      <c r="F25" s="298"/>
      <c r="G25" s="44"/>
      <c r="H25" s="44"/>
    </row>
  </sheetData>
  <mergeCells count="21">
    <mergeCell ref="B2:F2"/>
    <mergeCell ref="B4:F4"/>
    <mergeCell ref="B6:F6"/>
    <mergeCell ref="B10:C10"/>
    <mergeCell ref="B3:F3"/>
    <mergeCell ref="D8:F8"/>
    <mergeCell ref="B9:C9"/>
    <mergeCell ref="B11:C11"/>
    <mergeCell ref="B12:C12"/>
    <mergeCell ref="B13:C13"/>
    <mergeCell ref="B14:C14"/>
    <mergeCell ref="B25:F25"/>
    <mergeCell ref="B19:C19"/>
    <mergeCell ref="B20:F20"/>
    <mergeCell ref="B22:C22"/>
    <mergeCell ref="B23:C23"/>
    <mergeCell ref="B15:C15"/>
    <mergeCell ref="B18:C18"/>
    <mergeCell ref="B16:C16"/>
    <mergeCell ref="B17:C17"/>
    <mergeCell ref="B21:C21"/>
  </mergeCells>
  <printOptions horizontalCentered="1" verticalCentered="1"/>
  <pageMargins left="0.25" right="0.25" top="0.75" bottom="0.75" header="0.3" footer="0.3"/>
  <pageSetup orientation="landscape" r:id="rId1"/>
  <headerFooter>
    <oddFooter>&amp;L&amp;Z&amp;F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5:S18"/>
  <sheetViews>
    <sheetView showGridLines="0" topLeftCell="B1" zoomScale="90" zoomScaleNormal="90" workbookViewId="0">
      <selection activeCell="B7" sqref="A7:XFD7"/>
    </sheetView>
  </sheetViews>
  <sheetFormatPr baseColWidth="10" defaultColWidth="6.75" defaultRowHeight="16.5" x14ac:dyDescent="0.3"/>
  <cols>
    <col min="1" max="1" width="3.75" style="46" customWidth="1"/>
    <col min="2" max="2" width="4.75" style="47" customWidth="1"/>
    <col min="3" max="3" width="8.25" style="46" customWidth="1"/>
    <col min="4" max="4" width="23.5" style="46" customWidth="1"/>
    <col min="5" max="5" width="9.25" style="46" customWidth="1"/>
    <col min="6" max="6" width="19.625" style="46" customWidth="1"/>
    <col min="7" max="7" width="9.625" style="46" bestFit="1" customWidth="1"/>
    <col min="8" max="8" width="5.75" style="46" bestFit="1" customWidth="1"/>
    <col min="9" max="9" width="8.625" style="46" customWidth="1"/>
    <col min="10" max="10" width="7.25" style="46" customWidth="1"/>
    <col min="11" max="11" width="9.125" style="46" bestFit="1" customWidth="1"/>
    <col min="12" max="12" width="18" style="46" customWidth="1"/>
    <col min="13" max="13" width="15.625" style="46" bestFit="1" customWidth="1"/>
    <col min="14" max="14" width="15.125" style="46" customWidth="1"/>
    <col min="15" max="15" width="17" style="46" customWidth="1"/>
    <col min="16" max="16" width="16.625" style="46" customWidth="1"/>
    <col min="17" max="17" width="12.75" style="46" customWidth="1"/>
    <col min="18" max="18" width="9.25" style="46" customWidth="1"/>
    <col min="19" max="19" width="10.5" style="46" customWidth="1"/>
    <col min="20" max="20" width="13.75" style="46" customWidth="1"/>
    <col min="21" max="21" width="13.25" style="46" customWidth="1"/>
    <col min="22" max="16384" width="6.75" style="46"/>
  </cols>
  <sheetData>
    <row r="5" spans="2:19" ht="18" x14ac:dyDescent="0.25">
      <c r="B5" s="314" t="str">
        <f>+'TASAS PROMEDIO'!C1</f>
        <v>BENEFICENCIA DE CUNDINAMARCA</v>
      </c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</row>
    <row r="6" spans="2:19" ht="18" x14ac:dyDescent="0.25">
      <c r="B6" s="315" t="s">
        <v>212</v>
      </c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</row>
    <row r="8" spans="2:19" ht="33" x14ac:dyDescent="0.3">
      <c r="C8" s="183"/>
      <c r="D8" s="184" t="s">
        <v>118</v>
      </c>
      <c r="E8" s="185" t="s">
        <v>11</v>
      </c>
      <c r="F8" s="186" t="s">
        <v>10</v>
      </c>
      <c r="G8" s="185" t="s">
        <v>89</v>
      </c>
      <c r="H8" s="185" t="s">
        <v>34</v>
      </c>
      <c r="I8" s="185" t="s">
        <v>90</v>
      </c>
      <c r="J8" s="185" t="s">
        <v>91</v>
      </c>
      <c r="K8" s="185" t="s">
        <v>92</v>
      </c>
      <c r="L8" s="185" t="s">
        <v>207</v>
      </c>
      <c r="M8" s="185" t="s">
        <v>93</v>
      </c>
      <c r="N8" s="185" t="s">
        <v>40</v>
      </c>
      <c r="O8" s="187" t="s">
        <v>208</v>
      </c>
      <c r="P8" s="187" t="s">
        <v>209</v>
      </c>
    </row>
    <row r="9" spans="2:19" x14ac:dyDescent="0.3">
      <c r="C9" s="188">
        <v>1</v>
      </c>
      <c r="D9" s="189" t="s">
        <v>119</v>
      </c>
      <c r="E9" s="188" t="s">
        <v>95</v>
      </c>
      <c r="F9" s="188" t="s">
        <v>22</v>
      </c>
      <c r="G9" s="188" t="s">
        <v>96</v>
      </c>
      <c r="H9" s="188" t="s">
        <v>35</v>
      </c>
      <c r="I9" s="188">
        <v>2005</v>
      </c>
      <c r="J9" s="188">
        <v>3400</v>
      </c>
      <c r="K9" s="190">
        <v>5</v>
      </c>
      <c r="L9" s="190">
        <v>2005</v>
      </c>
      <c r="M9" s="188">
        <v>1877522</v>
      </c>
      <c r="N9" s="188" t="s">
        <v>98</v>
      </c>
      <c r="O9" s="191">
        <v>1274000</v>
      </c>
      <c r="P9" s="192">
        <v>46432</v>
      </c>
    </row>
    <row r="10" spans="2:19" x14ac:dyDescent="0.3">
      <c r="C10" s="188">
        <f>+C9+1</f>
        <v>2</v>
      </c>
      <c r="D10" s="189" t="s">
        <v>120</v>
      </c>
      <c r="E10" s="188" t="s">
        <v>121</v>
      </c>
      <c r="F10" s="188" t="s">
        <v>122</v>
      </c>
      <c r="G10" s="188" t="s">
        <v>123</v>
      </c>
      <c r="H10" s="188" t="s">
        <v>124</v>
      </c>
      <c r="I10" s="188">
        <v>1988</v>
      </c>
      <c r="J10" s="188">
        <v>2300</v>
      </c>
      <c r="K10" s="188">
        <v>5</v>
      </c>
      <c r="L10" s="188">
        <v>1988</v>
      </c>
      <c r="M10" s="188">
        <v>3020001773</v>
      </c>
      <c r="N10" s="188" t="s">
        <v>125</v>
      </c>
      <c r="O10" s="191">
        <v>1121400</v>
      </c>
      <c r="P10" s="192">
        <v>46487</v>
      </c>
    </row>
    <row r="11" spans="2:19" x14ac:dyDescent="0.3">
      <c r="C11" s="188">
        <f>+C10+1</f>
        <v>3</v>
      </c>
      <c r="D11" s="189" t="s">
        <v>126</v>
      </c>
      <c r="E11" s="188" t="s">
        <v>127</v>
      </c>
      <c r="F11" s="188" t="s">
        <v>122</v>
      </c>
      <c r="G11" s="188" t="s">
        <v>123</v>
      </c>
      <c r="H11" s="188" t="s">
        <v>124</v>
      </c>
      <c r="I11" s="188">
        <v>1998</v>
      </c>
      <c r="J11" s="188">
        <v>2300</v>
      </c>
      <c r="K11" s="188">
        <v>5</v>
      </c>
      <c r="L11" s="188">
        <v>1998</v>
      </c>
      <c r="M11" s="188">
        <v>543087</v>
      </c>
      <c r="N11" s="188" t="s">
        <v>128</v>
      </c>
      <c r="O11" s="191">
        <v>1121400</v>
      </c>
      <c r="P11" s="192">
        <v>46423</v>
      </c>
    </row>
    <row r="12" spans="2:19" x14ac:dyDescent="0.3">
      <c r="C12" s="188">
        <f>+C11+1</f>
        <v>4</v>
      </c>
      <c r="D12" s="189" t="s">
        <v>129</v>
      </c>
      <c r="E12" s="188" t="s">
        <v>130</v>
      </c>
      <c r="F12" s="188" t="s">
        <v>122</v>
      </c>
      <c r="G12" s="188" t="s">
        <v>131</v>
      </c>
      <c r="H12" s="188" t="s">
        <v>35</v>
      </c>
      <c r="I12" s="188">
        <v>1996</v>
      </c>
      <c r="J12" s="188">
        <v>1600</v>
      </c>
      <c r="K12" s="190">
        <v>3</v>
      </c>
      <c r="L12" s="190"/>
      <c r="M12" s="188">
        <v>474056</v>
      </c>
      <c r="N12" s="188" t="s">
        <v>133</v>
      </c>
      <c r="O12" s="191">
        <v>0</v>
      </c>
      <c r="P12" s="192" t="s">
        <v>210</v>
      </c>
    </row>
    <row r="13" spans="2:19" x14ac:dyDescent="0.3">
      <c r="C13" s="188">
        <f>+C12+1</f>
        <v>5</v>
      </c>
      <c r="D13" s="189" t="s">
        <v>134</v>
      </c>
      <c r="E13" s="188" t="s">
        <v>135</v>
      </c>
      <c r="F13" s="188" t="s">
        <v>122</v>
      </c>
      <c r="G13" s="188" t="s">
        <v>123</v>
      </c>
      <c r="H13" s="188" t="s">
        <v>35</v>
      </c>
      <c r="I13" s="188">
        <v>1996</v>
      </c>
      <c r="J13" s="188">
        <v>1600</v>
      </c>
      <c r="K13" s="190">
        <v>3</v>
      </c>
      <c r="L13" s="190"/>
      <c r="M13" s="188" t="s">
        <v>136</v>
      </c>
      <c r="N13" s="188"/>
      <c r="O13" s="191">
        <v>0</v>
      </c>
      <c r="P13" s="192" t="s">
        <v>211</v>
      </c>
    </row>
    <row r="14" spans="2:19" x14ac:dyDescent="0.3">
      <c r="C14" s="188">
        <v>6</v>
      </c>
      <c r="D14" s="189" t="s">
        <v>137</v>
      </c>
      <c r="E14" s="188" t="s">
        <v>99</v>
      </c>
      <c r="F14" s="188" t="s">
        <v>22</v>
      </c>
      <c r="G14" s="188" t="s">
        <v>100</v>
      </c>
      <c r="H14" s="188" t="s">
        <v>101</v>
      </c>
      <c r="I14" s="188">
        <v>2006</v>
      </c>
      <c r="J14" s="188">
        <v>2700</v>
      </c>
      <c r="K14" s="188">
        <v>5</v>
      </c>
      <c r="L14" s="188">
        <v>2006</v>
      </c>
      <c r="M14" s="188">
        <v>3408779</v>
      </c>
      <c r="N14" s="188" t="s">
        <v>102</v>
      </c>
      <c r="O14" s="191">
        <v>1274000</v>
      </c>
      <c r="P14" s="192">
        <v>46718</v>
      </c>
    </row>
    <row r="15" spans="2:19" x14ac:dyDescent="0.3">
      <c r="C15" s="188">
        <v>7</v>
      </c>
      <c r="D15" s="189" t="s">
        <v>137</v>
      </c>
      <c r="E15" s="188" t="s">
        <v>103</v>
      </c>
      <c r="F15" s="188" t="s">
        <v>22</v>
      </c>
      <c r="G15" s="188" t="s">
        <v>100</v>
      </c>
      <c r="H15" s="188" t="s">
        <v>101</v>
      </c>
      <c r="I15" s="188">
        <v>2006</v>
      </c>
      <c r="J15" s="188">
        <v>2700</v>
      </c>
      <c r="K15" s="188">
        <v>5</v>
      </c>
      <c r="L15" s="188">
        <v>2006</v>
      </c>
      <c r="M15" s="188">
        <v>3418466</v>
      </c>
      <c r="N15" s="188" t="s">
        <v>104</v>
      </c>
      <c r="O15" s="191">
        <v>1274000</v>
      </c>
      <c r="P15" s="192">
        <v>46718</v>
      </c>
    </row>
    <row r="16" spans="2:19" x14ac:dyDescent="0.3">
      <c r="C16" s="188">
        <v>8</v>
      </c>
      <c r="D16" s="189" t="s">
        <v>137</v>
      </c>
      <c r="E16" s="188" t="s">
        <v>105</v>
      </c>
      <c r="F16" s="188" t="s">
        <v>106</v>
      </c>
      <c r="G16" s="188" t="s">
        <v>107</v>
      </c>
      <c r="H16" s="188" t="s">
        <v>101</v>
      </c>
      <c r="I16" s="188">
        <v>2018</v>
      </c>
      <c r="J16" s="188">
        <v>2393</v>
      </c>
      <c r="K16" s="188">
        <v>5</v>
      </c>
      <c r="L16" s="188">
        <v>2018</v>
      </c>
      <c r="M16" s="188" t="s">
        <v>108</v>
      </c>
      <c r="N16" s="188" t="s">
        <v>109</v>
      </c>
      <c r="O16" s="191">
        <v>946600</v>
      </c>
      <c r="P16" s="192">
        <v>46272</v>
      </c>
    </row>
    <row r="17" spans="3:16" x14ac:dyDescent="0.3">
      <c r="C17" s="188">
        <v>9</v>
      </c>
      <c r="D17" s="189" t="s">
        <v>137</v>
      </c>
      <c r="E17" s="188" t="s">
        <v>110</v>
      </c>
      <c r="F17" s="188" t="s">
        <v>106</v>
      </c>
      <c r="G17" s="188" t="s">
        <v>107</v>
      </c>
      <c r="H17" s="188" t="s">
        <v>101</v>
      </c>
      <c r="I17" s="188">
        <v>2018</v>
      </c>
      <c r="J17" s="188">
        <v>2393</v>
      </c>
      <c r="K17" s="188">
        <v>5</v>
      </c>
      <c r="L17" s="188">
        <v>2018</v>
      </c>
      <c r="M17" s="188" t="s">
        <v>111</v>
      </c>
      <c r="N17" s="188" t="s">
        <v>112</v>
      </c>
      <c r="O17" s="191">
        <v>946600</v>
      </c>
      <c r="P17" s="192">
        <v>46277</v>
      </c>
    </row>
    <row r="18" spans="3:16" x14ac:dyDescent="0.3">
      <c r="C18" s="188">
        <v>10</v>
      </c>
      <c r="D18" s="189" t="s">
        <v>137</v>
      </c>
      <c r="E18" s="188" t="s">
        <v>113</v>
      </c>
      <c r="F18" s="188" t="s">
        <v>106</v>
      </c>
      <c r="G18" s="188" t="s">
        <v>107</v>
      </c>
      <c r="H18" s="188" t="s">
        <v>101</v>
      </c>
      <c r="I18" s="188">
        <v>2018</v>
      </c>
      <c r="J18" s="188">
        <v>2393</v>
      </c>
      <c r="K18" s="188">
        <v>5</v>
      </c>
      <c r="L18" s="188">
        <v>2018</v>
      </c>
      <c r="M18" s="188" t="s">
        <v>114</v>
      </c>
      <c r="N18" s="188" t="s">
        <v>115</v>
      </c>
      <c r="O18" s="191">
        <v>946600</v>
      </c>
      <c r="P18" s="192">
        <v>46272</v>
      </c>
    </row>
  </sheetData>
  <mergeCells count="2">
    <mergeCell ref="B5:S5"/>
    <mergeCell ref="B6:S6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6:Y21"/>
  <sheetViews>
    <sheetView showGridLines="0" tabSelected="1" zoomScale="90" zoomScaleNormal="90" zoomScaleSheetLayoutView="85" workbookViewId="0">
      <selection activeCell="F26" sqref="F26"/>
    </sheetView>
  </sheetViews>
  <sheetFormatPr baseColWidth="10" defaultColWidth="11" defaultRowHeight="15.75" x14ac:dyDescent="0.25"/>
  <cols>
    <col min="2" max="2" width="3.75" style="42" customWidth="1"/>
    <col min="3" max="3" width="4.75" customWidth="1"/>
    <col min="4" max="4" width="21.5" customWidth="1"/>
    <col min="5" max="5" width="10.75" customWidth="1"/>
    <col min="6" max="6" width="9.25" customWidth="1"/>
    <col min="7" max="7" width="16.375" bestFit="1" customWidth="1"/>
    <col min="8" max="8" width="13.75" customWidth="1"/>
    <col min="9" max="9" width="5.75" bestFit="1" customWidth="1"/>
    <col min="10" max="10" width="3.875" bestFit="1" customWidth="1"/>
    <col min="11" max="11" width="8.125" bestFit="1" customWidth="1"/>
    <col min="12" max="12" width="15.25" customWidth="1"/>
    <col min="13" max="13" width="17.5" customWidth="1"/>
    <col min="14" max="14" width="10.75" customWidth="1"/>
    <col min="15" max="15" width="15.75" customWidth="1"/>
    <col min="16" max="16" width="16.25" customWidth="1"/>
    <col min="17" max="17" width="19" bestFit="1" customWidth="1"/>
    <col min="18" max="25" width="19.25" customWidth="1"/>
  </cols>
  <sheetData>
    <row r="6" spans="3:25" ht="18" x14ac:dyDescent="0.25">
      <c r="C6" s="193" t="str">
        <f>+'TASAS PROMEDIO'!C1</f>
        <v>BENEFICENCIA DE CUNDINAMARCA</v>
      </c>
      <c r="D6" s="193"/>
      <c r="E6" s="193"/>
      <c r="F6" s="193"/>
      <c r="G6" s="193"/>
      <c r="H6" s="193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</row>
    <row r="7" spans="3:25" ht="18" x14ac:dyDescent="0.25">
      <c r="C7" s="122" t="s">
        <v>139</v>
      </c>
      <c r="D7" s="49"/>
      <c r="E7" s="49"/>
      <c r="F7" s="49"/>
      <c r="G7" s="49"/>
      <c r="H7" s="49"/>
      <c r="I7" s="49"/>
      <c r="J7" s="49"/>
      <c r="K7" s="51"/>
      <c r="L7" s="51"/>
      <c r="M7" s="51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</row>
    <row r="8" spans="3:25" ht="18" x14ac:dyDescent="0.25">
      <c r="C8" s="9"/>
      <c r="D8" s="8"/>
      <c r="E8" s="8"/>
      <c r="F8" s="8"/>
      <c r="G8" s="48"/>
      <c r="H8" s="48"/>
      <c r="I8" s="48"/>
      <c r="J8" s="48"/>
      <c r="K8" s="52"/>
      <c r="L8" s="52"/>
      <c r="M8" s="52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</row>
    <row r="10" spans="3:25" ht="25.5" x14ac:dyDescent="0.25">
      <c r="C10" s="123"/>
      <c r="D10" s="124" t="s">
        <v>118</v>
      </c>
      <c r="E10" s="125" t="s">
        <v>11</v>
      </c>
      <c r="F10" s="126" t="s">
        <v>10</v>
      </c>
      <c r="G10" s="125" t="s">
        <v>89</v>
      </c>
      <c r="H10" s="125" t="s">
        <v>34</v>
      </c>
      <c r="I10" s="125" t="s">
        <v>90</v>
      </c>
      <c r="J10" s="125" t="s">
        <v>91</v>
      </c>
      <c r="K10" s="125" t="s">
        <v>92</v>
      </c>
      <c r="L10" s="125" t="s">
        <v>93</v>
      </c>
      <c r="M10" s="125" t="s">
        <v>40</v>
      </c>
      <c r="N10" s="127" t="s">
        <v>94</v>
      </c>
      <c r="O10" s="128" t="s">
        <v>1</v>
      </c>
    </row>
    <row r="11" spans="3:25" x14ac:dyDescent="0.25">
      <c r="C11" s="118">
        <v>1</v>
      </c>
      <c r="D11" s="118" t="s">
        <v>119</v>
      </c>
      <c r="E11" s="118" t="s">
        <v>95</v>
      </c>
      <c r="F11" s="118" t="s">
        <v>22</v>
      </c>
      <c r="G11" s="118" t="s">
        <v>96</v>
      </c>
      <c r="H11" s="118" t="s">
        <v>35</v>
      </c>
      <c r="I11" s="118">
        <v>2005</v>
      </c>
      <c r="J11" s="118">
        <v>3400</v>
      </c>
      <c r="K11" s="118" t="s">
        <v>97</v>
      </c>
      <c r="L11" s="118">
        <v>1877522</v>
      </c>
      <c r="M11" s="118" t="s">
        <v>98</v>
      </c>
      <c r="N11" s="118">
        <v>9008076</v>
      </c>
      <c r="O11" s="170">
        <v>68300000</v>
      </c>
    </row>
    <row r="12" spans="3:25" x14ac:dyDescent="0.25">
      <c r="C12" s="118">
        <f>+C11+1</f>
        <v>2</v>
      </c>
      <c r="D12" s="118" t="s">
        <v>120</v>
      </c>
      <c r="E12" s="118" t="s">
        <v>121</v>
      </c>
      <c r="F12" s="118" t="s">
        <v>122</v>
      </c>
      <c r="G12" s="118" t="s">
        <v>123</v>
      </c>
      <c r="H12" s="118" t="s">
        <v>124</v>
      </c>
      <c r="I12" s="118">
        <v>1988</v>
      </c>
      <c r="J12" s="118">
        <v>2300</v>
      </c>
      <c r="K12" s="118">
        <v>5</v>
      </c>
      <c r="L12" s="118">
        <v>3020001773</v>
      </c>
      <c r="M12" s="118" t="s">
        <v>125</v>
      </c>
      <c r="N12" s="118">
        <v>1621002</v>
      </c>
      <c r="O12" s="171">
        <v>18800000</v>
      </c>
    </row>
    <row r="13" spans="3:25" x14ac:dyDescent="0.25">
      <c r="C13" s="118">
        <f>+C12+1</f>
        <v>3</v>
      </c>
      <c r="D13" s="118" t="s">
        <v>126</v>
      </c>
      <c r="E13" s="118" t="s">
        <v>127</v>
      </c>
      <c r="F13" s="118" t="s">
        <v>122</v>
      </c>
      <c r="G13" s="118" t="s">
        <v>123</v>
      </c>
      <c r="H13" s="118" t="s">
        <v>124</v>
      </c>
      <c r="I13" s="118">
        <v>1998</v>
      </c>
      <c r="J13" s="118">
        <v>2300</v>
      </c>
      <c r="K13" s="118">
        <v>5</v>
      </c>
      <c r="L13" s="118">
        <v>543087</v>
      </c>
      <c r="M13" s="118" t="s">
        <v>128</v>
      </c>
      <c r="N13" s="118">
        <v>1621007</v>
      </c>
      <c r="O13" s="171">
        <v>26000000</v>
      </c>
    </row>
    <row r="14" spans="3:25" x14ac:dyDescent="0.25">
      <c r="C14" s="118">
        <f>+C13+1</f>
        <v>4</v>
      </c>
      <c r="D14" s="118" t="s">
        <v>129</v>
      </c>
      <c r="E14" s="118" t="s">
        <v>130</v>
      </c>
      <c r="F14" s="118" t="s">
        <v>122</v>
      </c>
      <c r="G14" s="118" t="s">
        <v>131</v>
      </c>
      <c r="H14" s="118" t="s">
        <v>35</v>
      </c>
      <c r="I14" s="118">
        <v>1996</v>
      </c>
      <c r="J14" s="118">
        <v>1600</v>
      </c>
      <c r="K14" s="118" t="s">
        <v>132</v>
      </c>
      <c r="L14" s="118">
        <v>474056</v>
      </c>
      <c r="M14" s="118" t="s">
        <v>133</v>
      </c>
      <c r="N14" s="118">
        <v>1620058</v>
      </c>
      <c r="O14" s="171">
        <v>26100000</v>
      </c>
    </row>
    <row r="15" spans="3:25" x14ac:dyDescent="0.25">
      <c r="C15" s="118">
        <f>+C14+1</f>
        <v>5</v>
      </c>
      <c r="D15" s="118" t="s">
        <v>134</v>
      </c>
      <c r="E15" s="118" t="s">
        <v>135</v>
      </c>
      <c r="F15" s="118" t="s">
        <v>122</v>
      </c>
      <c r="G15" s="118" t="s">
        <v>123</v>
      </c>
      <c r="H15" s="118" t="s">
        <v>35</v>
      </c>
      <c r="I15" s="118">
        <v>1996</v>
      </c>
      <c r="J15" s="118">
        <v>1600</v>
      </c>
      <c r="K15" s="118" t="s">
        <v>132</v>
      </c>
      <c r="L15" s="118" t="s">
        <v>136</v>
      </c>
      <c r="M15" s="118"/>
      <c r="N15" s="118">
        <v>1620058</v>
      </c>
      <c r="O15" s="171">
        <v>26100000</v>
      </c>
    </row>
    <row r="16" spans="3:25" x14ac:dyDescent="0.25">
      <c r="C16" s="118">
        <v>6</v>
      </c>
      <c r="D16" s="118" t="s">
        <v>137</v>
      </c>
      <c r="E16" s="118" t="s">
        <v>99</v>
      </c>
      <c r="F16" s="118" t="s">
        <v>22</v>
      </c>
      <c r="G16" s="118" t="s">
        <v>100</v>
      </c>
      <c r="H16" s="118" t="s">
        <v>101</v>
      </c>
      <c r="I16" s="118">
        <v>2006</v>
      </c>
      <c r="J16" s="118">
        <v>2700</v>
      </c>
      <c r="K16" s="118">
        <v>5</v>
      </c>
      <c r="L16" s="118">
        <v>3408779</v>
      </c>
      <c r="M16" s="118" t="s">
        <v>102</v>
      </c>
      <c r="N16" s="118">
        <v>9021010</v>
      </c>
      <c r="O16" s="171">
        <v>44300000</v>
      </c>
    </row>
    <row r="17" spans="3:15" x14ac:dyDescent="0.25">
      <c r="C17" s="118">
        <v>7</v>
      </c>
      <c r="D17" s="118" t="s">
        <v>137</v>
      </c>
      <c r="E17" s="118" t="s">
        <v>103</v>
      </c>
      <c r="F17" s="118" t="s">
        <v>22</v>
      </c>
      <c r="G17" s="118" t="s">
        <v>100</v>
      </c>
      <c r="H17" s="118" t="s">
        <v>101</v>
      </c>
      <c r="I17" s="118">
        <v>2006</v>
      </c>
      <c r="J17" s="118">
        <v>2700</v>
      </c>
      <c r="K17" s="118">
        <v>5</v>
      </c>
      <c r="L17" s="118">
        <v>3418466</v>
      </c>
      <c r="M17" s="118" t="s">
        <v>104</v>
      </c>
      <c r="N17" s="118">
        <v>9021010</v>
      </c>
      <c r="O17" s="171">
        <v>44300000</v>
      </c>
    </row>
    <row r="18" spans="3:15" x14ac:dyDescent="0.25">
      <c r="C18" s="118">
        <v>8</v>
      </c>
      <c r="D18" s="118" t="s">
        <v>137</v>
      </c>
      <c r="E18" s="118" t="s">
        <v>105</v>
      </c>
      <c r="F18" s="118" t="s">
        <v>106</v>
      </c>
      <c r="G18" s="118" t="s">
        <v>107</v>
      </c>
      <c r="H18" s="118" t="s">
        <v>101</v>
      </c>
      <c r="I18" s="118">
        <v>2018</v>
      </c>
      <c r="J18" s="118">
        <v>2393</v>
      </c>
      <c r="K18" s="118">
        <v>5</v>
      </c>
      <c r="L18" s="118" t="s">
        <v>108</v>
      </c>
      <c r="M18" s="118" t="s">
        <v>109</v>
      </c>
      <c r="N18" s="118">
        <v>8808032</v>
      </c>
      <c r="O18" s="171">
        <v>69300000</v>
      </c>
    </row>
    <row r="19" spans="3:15" x14ac:dyDescent="0.25">
      <c r="C19" s="118">
        <v>9</v>
      </c>
      <c r="D19" s="118" t="s">
        <v>137</v>
      </c>
      <c r="E19" s="118" t="s">
        <v>110</v>
      </c>
      <c r="F19" s="118" t="s">
        <v>106</v>
      </c>
      <c r="G19" s="118" t="s">
        <v>107</v>
      </c>
      <c r="H19" s="118" t="s">
        <v>101</v>
      </c>
      <c r="I19" s="118">
        <v>2018</v>
      </c>
      <c r="J19" s="118">
        <v>2393</v>
      </c>
      <c r="K19" s="118">
        <v>5</v>
      </c>
      <c r="L19" s="118" t="s">
        <v>111</v>
      </c>
      <c r="M19" s="118" t="s">
        <v>112</v>
      </c>
      <c r="N19" s="118">
        <v>8808032</v>
      </c>
      <c r="O19" s="171">
        <v>69300000</v>
      </c>
    </row>
    <row r="20" spans="3:15" x14ac:dyDescent="0.25">
      <c r="C20" s="118">
        <v>10</v>
      </c>
      <c r="D20" s="118" t="s">
        <v>137</v>
      </c>
      <c r="E20" s="118" t="s">
        <v>113</v>
      </c>
      <c r="F20" s="118" t="s">
        <v>106</v>
      </c>
      <c r="G20" s="118" t="s">
        <v>107</v>
      </c>
      <c r="H20" s="118" t="s">
        <v>101</v>
      </c>
      <c r="I20" s="118">
        <v>2018</v>
      </c>
      <c r="J20" s="118">
        <v>2393</v>
      </c>
      <c r="K20" s="118">
        <v>5</v>
      </c>
      <c r="L20" s="118" t="s">
        <v>114</v>
      </c>
      <c r="M20" s="118" t="s">
        <v>115</v>
      </c>
      <c r="N20" s="118">
        <v>8808032</v>
      </c>
      <c r="O20" s="171">
        <v>69300000</v>
      </c>
    </row>
    <row r="21" spans="3:15" x14ac:dyDescent="0.25">
      <c r="C21" s="194" t="s">
        <v>138</v>
      </c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29">
        <f>SUM(O11:O20)</f>
        <v>461800000</v>
      </c>
    </row>
  </sheetData>
  <sortState xmlns:xlrd2="http://schemas.microsoft.com/office/spreadsheetml/2017/richdata2" ref="C7:J95">
    <sortCondition ref="C7:C95"/>
  </sortState>
  <mergeCells count="2">
    <mergeCell ref="C6:H6"/>
    <mergeCell ref="C21:N21"/>
  </mergeCells>
  <pageMargins left="0.7" right="0.7" top="0.75" bottom="0.75" header="0.3" footer="0.3"/>
  <pageSetup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ESTUDIO DE MERCADO</vt:lpstr>
      <vt:lpstr>TASAS PROMEDIO</vt:lpstr>
      <vt:lpstr>RELACION TRDM</vt:lpstr>
      <vt:lpstr>RELACION SOAT</vt:lpstr>
      <vt:lpstr>AUTOMOVILES</vt:lpstr>
      <vt:lpstr>AUTOMOVILES!Área_de_impresión</vt:lpstr>
      <vt:lpstr>'ESTUDIO DE MERCADO'!Área_de_impresión</vt:lpstr>
      <vt:lpstr>'RELACION TRDM'!Área_de_impresión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Rene Ochoa Barbosa</dc:creator>
  <cp:lastModifiedBy>Yenny Rodríguez</cp:lastModifiedBy>
  <cp:lastPrinted>2023-03-15T19:42:03Z</cp:lastPrinted>
  <dcterms:created xsi:type="dcterms:W3CDTF">2019-03-31T15:38:58Z</dcterms:created>
  <dcterms:modified xsi:type="dcterms:W3CDTF">2026-05-12T14:54:12Z</dcterms:modified>
</cp:coreProperties>
</file>